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卢虹竹\卢虹竹\学生信息文件\2022级\2022级推免\学生处通知--上交推免材料\戏剧---给学生处\戏剧艺术学院2022级推免学生第三学年及前3年综合素质测评\"/>
    </mc:Choice>
  </mc:AlternateContent>
  <bookViews>
    <workbookView xWindow="0" yWindow="0" windowWidth="28800" windowHeight="12435" activeTab="3"/>
  </bookViews>
  <sheets>
    <sheet name="综合素质测评成绩" sheetId="2" r:id="rId1"/>
    <sheet name="德育测评" sheetId="3" r:id="rId2"/>
    <sheet name="智育测评" sheetId="4" r:id="rId3"/>
    <sheet name="文体测评" sheetId="5" r:id="rId4"/>
  </sheets>
  <definedNames>
    <definedName name="_xlnm.Print_Titles" localSheetId="1">德育测评!$1:$3</definedName>
    <definedName name="_xlnm.Print_Titles" localSheetId="2">智育测评!$1:$3</definedName>
    <definedName name="_xlnm.Print_Titles" localSheetId="0">综合素质测评成绩!$1:$3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F15" i="5"/>
  <c r="E15" i="5"/>
  <c r="H11" i="5"/>
  <c r="F11" i="5"/>
  <c r="E11" i="5"/>
  <c r="H7" i="5"/>
  <c r="G7" i="5"/>
  <c r="F7" i="5"/>
  <c r="E7" i="5"/>
  <c r="G15" i="4"/>
  <c r="F15" i="4"/>
  <c r="E15" i="4"/>
  <c r="G11" i="4"/>
  <c r="F11" i="4"/>
  <c r="E11" i="4"/>
  <c r="G7" i="4"/>
  <c r="F7" i="4"/>
  <c r="E7" i="4"/>
  <c r="H15" i="3"/>
  <c r="G15" i="3"/>
  <c r="F15" i="3"/>
  <c r="E15" i="3"/>
  <c r="H11" i="3"/>
  <c r="G11" i="3"/>
  <c r="F11" i="3"/>
  <c r="E11" i="3"/>
  <c r="H7" i="3"/>
  <c r="G7" i="3"/>
  <c r="F7" i="3"/>
  <c r="E7" i="3"/>
  <c r="K15" i="2"/>
  <c r="I15" i="2"/>
  <c r="G15" i="2"/>
  <c r="E15" i="2"/>
  <c r="K11" i="2"/>
  <c r="I11" i="2"/>
  <c r="G11" i="2"/>
  <c r="E11" i="2"/>
  <c r="K7" i="2"/>
  <c r="I7" i="2"/>
  <c r="G7" i="2"/>
  <c r="E7" i="2"/>
</calcChain>
</file>

<file path=xl/sharedStrings.xml><?xml version="1.0" encoding="utf-8"?>
<sst xmlns="http://schemas.openxmlformats.org/spreadsheetml/2006/main" count="297" uniqueCount="120">
  <si>
    <t>戏剧艺术学院推免应届本科学生综合素质测评结果 2022—2023/2023-2024/2024-2025学年 2022级音乐表演（中国乐器演奏）专业 综合素质测评成绩</t>
  </si>
  <si>
    <t>（学院盖章）</t>
  </si>
  <si>
    <t>序号</t>
  </si>
  <si>
    <t>学号</t>
  </si>
  <si>
    <t>姓名</t>
  </si>
  <si>
    <t>身份</t>
  </si>
  <si>
    <t>智育
测评分</t>
  </si>
  <si>
    <t>智育排名</t>
  </si>
  <si>
    <t>德育
测评分</t>
  </si>
  <si>
    <t>德育排名</t>
  </si>
  <si>
    <t>文体
测评分</t>
  </si>
  <si>
    <t>文体排名</t>
  </si>
  <si>
    <t>综合素质测评总分</t>
  </si>
  <si>
    <t>综合素质测评排名</t>
  </si>
  <si>
    <t>绩点</t>
  </si>
  <si>
    <t>四级成绩</t>
  </si>
  <si>
    <t>是否有挂科</t>
  </si>
  <si>
    <t>本人签字</t>
  </si>
  <si>
    <t>备注</t>
  </si>
  <si>
    <t>李梓怡</t>
  </si>
  <si>
    <t>正选</t>
  </si>
  <si>
    <t>4/25</t>
  </si>
  <si>
    <r>
      <rPr>
        <sz val="14"/>
        <color theme="1"/>
        <rFont val="宋体"/>
        <charset val="134"/>
        <scheme val="major"/>
      </rPr>
      <t>1</t>
    </r>
    <r>
      <rPr>
        <sz val="14"/>
        <color theme="1"/>
        <rFont val="宋体"/>
        <charset val="134"/>
        <scheme val="major"/>
      </rPr>
      <t>/25</t>
    </r>
  </si>
  <si>
    <r>
      <rPr>
        <sz val="14"/>
        <color theme="1"/>
        <rFont val="宋体"/>
        <charset val="134"/>
        <scheme val="major"/>
      </rPr>
      <t>2</t>
    </r>
    <r>
      <rPr>
        <sz val="14"/>
        <color theme="1"/>
        <rFont val="宋体"/>
        <charset val="134"/>
        <scheme val="major"/>
      </rPr>
      <t>/25</t>
    </r>
  </si>
  <si>
    <t>B级66</t>
  </si>
  <si>
    <t>否</t>
  </si>
  <si>
    <t>2022—2023学年</t>
  </si>
  <si>
    <t>1/25</t>
  </si>
  <si>
    <t>3.42</t>
  </si>
  <si>
    <t>2023—2024学年</t>
  </si>
  <si>
    <t>2024—2025学年</t>
  </si>
  <si>
    <t>3.35</t>
  </si>
  <si>
    <t>三年合计</t>
  </si>
  <si>
    <t>22113001</t>
  </si>
  <si>
    <t>杨冠宇</t>
  </si>
  <si>
    <t>3/25</t>
  </si>
  <si>
    <r>
      <rPr>
        <sz val="14"/>
        <color theme="1"/>
        <rFont val="宋体"/>
        <charset val="134"/>
        <scheme val="major"/>
      </rPr>
      <t>3</t>
    </r>
    <r>
      <rPr>
        <sz val="14"/>
        <color theme="1"/>
        <rFont val="宋体"/>
        <charset val="134"/>
        <scheme val="major"/>
      </rPr>
      <t>/25</t>
    </r>
  </si>
  <si>
    <r>
      <rPr>
        <sz val="14"/>
        <color theme="1"/>
        <rFont val="宋体"/>
        <charset val="134"/>
        <scheme val="major"/>
      </rPr>
      <t>5</t>
    </r>
    <r>
      <rPr>
        <sz val="14"/>
        <color theme="1"/>
        <rFont val="宋体"/>
        <charset val="134"/>
        <scheme val="major"/>
      </rPr>
      <t>/25</t>
    </r>
  </si>
  <si>
    <t>3.23</t>
  </si>
  <si>
    <t>B级75.5</t>
  </si>
  <si>
    <t>98.39</t>
  </si>
  <si>
    <t>2/25</t>
  </si>
  <si>
    <r>
      <rPr>
        <sz val="14"/>
        <color theme="1"/>
        <rFont val="宋体"/>
        <charset val="134"/>
        <scheme val="major"/>
      </rPr>
      <t>10</t>
    </r>
    <r>
      <rPr>
        <sz val="14"/>
        <color theme="1"/>
        <rFont val="宋体"/>
        <charset val="134"/>
        <scheme val="major"/>
      </rPr>
      <t>/25</t>
    </r>
  </si>
  <si>
    <t>22113005</t>
  </si>
  <si>
    <t>房皙晴</t>
  </si>
  <si>
    <t>替补</t>
  </si>
  <si>
    <t>3.13</t>
  </si>
  <si>
    <t>A级63.5</t>
  </si>
  <si>
    <t>86.17</t>
  </si>
  <si>
    <r>
      <rPr>
        <sz val="14"/>
        <color theme="1"/>
        <rFont val="宋体"/>
        <charset val="134"/>
        <scheme val="major"/>
      </rPr>
      <t>4</t>
    </r>
    <r>
      <rPr>
        <sz val="14"/>
        <color theme="1"/>
        <rFont val="宋体"/>
        <charset val="134"/>
        <scheme val="major"/>
      </rPr>
      <t>/25</t>
    </r>
  </si>
  <si>
    <r>
      <rPr>
        <sz val="14"/>
        <color theme="1"/>
        <rFont val="宋体"/>
        <charset val="134"/>
        <scheme val="major"/>
      </rPr>
      <t>7</t>
    </r>
    <r>
      <rPr>
        <sz val="14"/>
        <color theme="1"/>
        <rFont val="宋体"/>
        <charset val="134"/>
        <scheme val="major"/>
      </rPr>
      <t>/25</t>
    </r>
  </si>
  <si>
    <t>3.09</t>
  </si>
  <si>
    <r>
      <rPr>
        <sz val="14"/>
        <color theme="1"/>
        <rFont val="宋体"/>
        <charset val="134"/>
        <scheme val="major"/>
      </rPr>
      <t>6</t>
    </r>
    <r>
      <rPr>
        <sz val="14"/>
        <color theme="1"/>
        <rFont val="宋体"/>
        <charset val="134"/>
        <scheme val="major"/>
      </rPr>
      <t>/25</t>
    </r>
  </si>
  <si>
    <t>辅导员：</t>
  </si>
  <si>
    <t>院综合素质测评工作领导小组组长：</t>
  </si>
  <si>
    <t>戏剧艺术学院推免应届本科学生综合素质测评结果 2022—2023/2023-2024/2024-2025学年 2022级音乐表演（中国乐器演奏）专业 德育测评成绩</t>
  </si>
  <si>
    <t>基础分（满分60）</t>
  </si>
  <si>
    <t>奖励分（满分40）</t>
  </si>
  <si>
    <t>扣分</t>
  </si>
  <si>
    <t>德育测评得分</t>
  </si>
  <si>
    <t>德育测评排名</t>
  </si>
  <si>
    <t>奖励分、扣分明细</t>
  </si>
  <si>
    <t>1.2022-2023学年中国乐器演奏2022-1班团支书（戏剧艺术学院学生工作办公室2023.04.18）+4
2.学习雷锋与益同行志愿服务(共青团戏剧艺术学院委员会2023.03.12)+0.5
3.“以书香为伴，与经典重逢”主题朗诵比赛志愿者(沈阳师范大学图书馆2023.06)+0.5
4.“孝行天下，情系银龄”敬老院慰问志愿（沈阳市阳光志愿者协会2023.05.13）+0.5</t>
  </si>
  <si>
    <r>
      <rPr>
        <sz val="14"/>
        <color theme="1"/>
        <rFont val="宋体"/>
        <charset val="134"/>
      </rPr>
      <t>1</t>
    </r>
    <r>
      <rPr>
        <sz val="14"/>
        <color theme="1"/>
        <rFont val="宋体"/>
        <charset val="134"/>
      </rPr>
      <t>/25</t>
    </r>
  </si>
  <si>
    <t>1.戏剧艺术学院学生会二课成绩部部长（共青团戏剧艺术学院委员会 2024.09）+4
2.2023年优秀自管会干部（沈阳师范大学 2024.04）+4
3.2022—2023优秀学生干部（沈阳师范大学 2023.12）+4
4.“校院清洁”志愿服务（共青团戏剧艺术学院委员会 2024.04.17）+0.5
5.“高雅艺术进校园”志愿服务（共青团戏剧艺术学院委员会 2023.12.18）+0.5
6.民丰社区志愿活动志愿服务（共青团戏剧艺术学院委员会 2024.04.24）+0.5
7.2024年寒假社会实践活动（共青团戏剧艺术学院委员会 2024.04.28）+0.5
8.辽宁省图书馆大型阅读推广志愿活动（辽宁省图书馆2023.12.09）+0.5</t>
  </si>
  <si>
    <t>1.戏剧艺术学院音乐表演（中国乐器演奏）专业团支书（沈阳师范大学戏剧艺术学院学生工作办公室；2025.08）+4
2.2023-2024年担任学生干部期间被评为“优秀学生干部 ”（沈阳师范大学；2024.12）；+4
3.2023-2024年学习期间被评为“优秀学生 ”（沈阳师范大学；2024.12）；+4
4.沈阳师范大学2025年寒假社会实践活动“东极筑梦队”被评为校优秀团队（共青团沈阳师范大学委员会；2025.06）；+2
5.辽宁省图书馆“手语世界”志愿活动（辽宁省图书馆；2025.05.10）；+0.5
6.在2024年度，优秀寝室评比中第四生活区C座217被评为“优秀寝室”其他成员(沈阳师范大学；2025.03)；+2
7.沈阳师范大学2025 新年京剧晚会志愿者（戏剧艺术学院；2024.12）；+0.5</t>
  </si>
  <si>
    <t>1.2022-2023学年中国乐器演奏2022-1班团支书（戏剧艺术学院学生工作办公室2023.04.18）+4
2.学习雷锋与益同行志愿服务(共青团戏剧艺术学院委员会2023.03.12)+0.5
3.“以书香为伴，与经典重逢”主题朗诵比赛志愿者(沈阳师范大学图书馆2023.06)+0.5
4.“孝行天下，情系银龄”敬老院慰问志愿（沈阳市阳光志愿者协会2023.05.13）+0.5
5.戏剧艺术学院学生会二课成绩部部长（共青团戏剧艺术学院委员会 2024.09）+4
6.2023年优秀自管会干部（沈阳师范大学 2024.04）+4
7.2022—2023优秀学生干部（沈阳师范大学 2023.12）+4
8.“校院清洁”志愿服务（共青团戏剧艺术学院委员会 2024.04.17）+0.5
9.“高雅艺术进校园”志愿服务（共青团戏剧艺术学院委员会 2023.12.18）+0.5
10.民丰社区志愿活动志愿服务（共青团戏剧艺术学院委员会 2024.04.24）+0.5
11.2024年寒假社会实践活动（共青团戏剧艺术学院委员会 2024.04.28）+0.5
12.辽宁省图书馆大型阅读推广志愿活动（辽宁省图书馆2023.12.09）+0.5
13.戏剧艺术学院音乐表演（中国乐器演奏）专业团支书（沈阳师范大学戏剧艺术学院学生工作办公室；2025.08）+4
14.2023-2024年担任学生干部期间被评为“优秀学生干部 ”（沈阳师范大学；2024.12）；+4
15.2023-2024年学习期间被评为“优秀学生 ”（沈阳师范大学；2024.12）；+4
16.沈阳师范大学2025年寒假社会实践活动“东极筑梦队”被评为校优秀团队（共青团沈阳师范大学委员会；2025.06）；+2
17.辽宁省图书馆“手语世界”志愿活动（辽宁省图书馆；2025.05.10）；+0.5
18.在2024年度，优秀寝室评比中第四生活区C座217被评为“优秀寝室”其他成员(沈阳师范大学；2025.03)；+2
19.沈阳师范大学2025 新年京剧晚会志愿者（戏剧艺术学院；2024.12）；+0.5</t>
  </si>
  <si>
    <t>1.戏剧艺术学院学生会新媒体部部员（共青团戏剧艺术学院委员会 2023.04.18）+2</t>
  </si>
  <si>
    <t>1.戏剧艺术学院学生会新媒体部部长（共青团戏剧艺术学院委员会 2023.09）+4</t>
  </si>
  <si>
    <t>10/25</t>
  </si>
  <si>
    <t>1.沈阳师范大学2025 新年京剧晚会志愿者（戏剧艺术学院；2024.12）；+0.5</t>
  </si>
  <si>
    <t>5/25</t>
  </si>
  <si>
    <t>1.戏剧艺术学院学生会新媒体部部员（共青团戏剧艺术学院委员会 2023.04.18）+2
2.戏剧艺术学院学生会新媒体部部长（共青团戏剧艺术学院委员会 2023.09）+4
3.沈阳师范大学2025 新年京剧晚会志愿者（戏剧艺术学院；2024.12）；+0.5</t>
  </si>
  <si>
    <t>1.戏剧艺术学院音乐表演（中国乐器演奏）1班组织委员（戏剧艺术学院学生工作办公室2023.04.18）+2</t>
  </si>
  <si>
    <t>7/25</t>
  </si>
  <si>
    <t>1.戏剧艺术学院音乐表演（中国乐器演奏）1班组织委员（戏剧艺术学院学生工作办公室2025.08）；+2
2.沈阳师范大学2025 新年京剧晚会志愿者（戏剧艺术学院；2024.12）；+0.5</t>
  </si>
  <si>
    <t>6/25</t>
  </si>
  <si>
    <t>1.戏剧艺术学院音乐表演（中国乐器演奏）1班组织委员（戏剧艺术学院学生工作办公室2023.04.18）+2
2.戏剧艺术学院音乐表演（中国乐器演奏）1班组织委员（戏剧艺术学院学生工作办公室2023.04.18）+2
3.戏剧艺术学院音乐表演（中国乐器演奏）1班组织委员（戏剧艺术学院学生工作办公室2025.08）；+2
4.沈阳师范大学2025 新年京剧晚会志愿者（戏剧艺术学院；2024.12）；+0.5</t>
  </si>
  <si>
    <t>副书记:</t>
  </si>
  <si>
    <t>戏剧艺术学院推免应届本科学生综合素质测评结果 2022—2023/2023-2024/2024-2025学年 2022级音乐表演（中国乐器演奏）专业 智育测评成绩</t>
  </si>
  <si>
    <t>基础分（学术加权平均分）</t>
  </si>
  <si>
    <t>奖励分</t>
  </si>
  <si>
    <t>智育测评得分</t>
  </si>
  <si>
    <t>智育测评排名</t>
  </si>
  <si>
    <t>84.96</t>
  </si>
  <si>
    <t>89.02</t>
  </si>
  <si>
    <t>1.2024年挑战杯沈阳师范大学大学生创业计划竞赛“知理行天下”少儿模特礼仪工作室三等奖（沈阳师范大学委员会2024.08）其他成员+0.5
2.《民族音乐元素与现代作曲技法融合路径分析》论文第一作者（喜剧世界2023.11下）;+6
3.《音乐艺术在服装艺术表演中的应用》论文第二作者（鞋类工艺与设计2024）；+3
4.《民间艺术色彩的情理与规限》论文第二作者（色彩2023.11）；+3</t>
  </si>
  <si>
    <t>93.86</t>
  </si>
  <si>
    <t>85.79</t>
  </si>
  <si>
    <t>88.39</t>
  </si>
  <si>
    <t>1.《将民族乐器演奏课程渗透进中小学艺术教育——以民族乐器中阮、柳琴为例》论文(中国民族博览 270期)第一作者 +6
2.《丝绸之路的音乐文化交流——以民族乐器中阮为例》论文(中国民族博览 274期)+6；
3.沈阳师范大学大学生创新创业训练计划项目结题负责人（沈阳师范大学大学生创新创业中心2024.04）+2
4，《传承》辽宁省第七届大学生艺术展演活动器乐乙组二等奖（辽宁省教育厅2023.12）+6</t>
  </si>
  <si>
    <t>89.86</t>
  </si>
  <si>
    <t>1.《论民族乐器在群众文化中的渗透和普及——以民族乐器中阮为例》知网论文第一作者（中国民族博览294期；2025.01）；+6
2.《中阮演奏与民族音乐文化之关系探究》知网论文第一作者（中国民族博览296期；2025.02）；+6
3.《盛京忆事》荣获2024辽宁省大学生器乐展演乙组合奏三等奖（辽宁省教育厅；2024.11）；+4</t>
  </si>
  <si>
    <t>1.《将民族乐器演奏课程渗透进中小学艺术教育——以民族乐器中阮、柳琴为例》论文(中国民族博览 270期)第一作者 +6
2.《丝绸之路的音乐文化交流——以民族乐器中阮为例》论文(中国民族博览 274期)+6；
3.沈阳师范大学大学生创新创业训练计划项目结题负责人（沈阳师范大学大学生创新创业中心2024.04）+2
4，《传承》辽宁省第七届大学生艺术展演活动器乐乙组二等奖（辽宁省教育厅2023.12）+6
5.《论民族乐器在群众文化中的渗透和普及——以民族乐器中阮为例》知网论文第一作者（中国民族博览294期；2025.01）；+6
6.《中阮演奏与民族音乐文化之关系探究》知网论文第一作者（中国民族博览296期；2025.02）；+6
7.《盛京忆事》荣获2024辽宁省大学生器乐展演乙组合奏三等奖（辽宁省教育厅；2024.11）；+4</t>
  </si>
  <si>
    <t>86.05</t>
  </si>
  <si>
    <t>1.《近10年琵琶独奏作品中的音乐表现力及情感传达研究》论文（作家天地  2023.05） +6</t>
  </si>
  <si>
    <t>87.63</t>
  </si>
  <si>
    <t>1.《影视配乐中琵琶的叙事功能研究》知网论文第一作者（《参花》；2025.06）；+6
2.沈阳师范大学大学生创新创业训练计划项目中《音乐PBL实验ing》校级，项目负责人（沈阳师范大学大学生创新创业中心2024.11）；+2</t>
  </si>
  <si>
    <t>1.《近10年琵琶独奏作品中的音乐表现力及情感传达研究》论文（作家天地  2023.05） +6
2.《影视配乐中琵琶的叙事功能研究》知网论文第一作者（《参花》；2025.06）；+6
3.沈阳师范大学大学生创新创业训练计划项目中《音乐PBL实验ing》校级，项目负责人（沈阳师范大学大学生创新创业中心2024.11）；+2</t>
  </si>
  <si>
    <t>戏剧艺术学院推免应届本科学生综合素质测评结果 2022—2023/2023-2024/2024-2025学年 2022级音乐表演（中国乐器演奏）专业 文体测评成绩</t>
  </si>
  <si>
    <t>基础分（满分50）</t>
  </si>
  <si>
    <t>奖励分（满分50）</t>
  </si>
  <si>
    <t>文体测评得分</t>
  </si>
  <si>
    <t>文体测评排名</t>
  </si>
  <si>
    <r>
      <rPr>
        <sz val="14"/>
        <rFont val="宋体"/>
        <charset val="134"/>
      </rPr>
      <t>1</t>
    </r>
    <r>
      <rPr>
        <sz val="14"/>
        <rFont val="宋体"/>
        <charset val="134"/>
      </rPr>
      <t>/25</t>
    </r>
  </si>
  <si>
    <t>1.“精益求精，妙笔生花”笔记大赛一等奖（共青团戏剧艺术学院委员会2022.11.07）；+5
2.“一表人才，异军兔起”主题原创表情包大赛二等奖(共青团戏剧艺术学院委员会2023.02.12)；+4
3.“督学不倦，艺展风采”学风主题辩论大赛三等奖(共青团戏剧艺术学院委员会2023.04.24)；+3
4.“春意盎然，活力戏剧”趣味运动会萝卜蹲大赛三等奖(共青团戏剧艺术学院委员会2022.12.10)；+3
5.“春意盎然，活力戏剧”趣味运动会三人两足比赛三等奖(共青团戏剧艺术学院委员会2022.12.10)；+3
6.“春意盎然，活力戏剧”趣味运动会足球点射比赛三等奖(共青团戏剧艺术学院委员会2022.12.10)；+3
7.《放飞青春心 共筑中国梦》大学生讲政治课展示活动二等奖其他成员（沈阳师范大学教务处 2023.05)；+4
8.“手绘新春 瑞兔呈祥”海报大赛一等奖（共青团戏剧艺术学院委员会2023.01.02）；+5
9.“扬学习风气，展辩论风采”学风建设辩论赛（共青团戏剧艺术学院委员会2022.11.7） +4
10.2023辽宁省蒲公英大赛一等奖（辽宁省音乐家协会音乐教育委员会)；+10</t>
  </si>
  <si>
    <t>1.沈阳师范大学第一届“春风化雨，军歌嘹亮”歌咏比赛二等奖（沈阳师范大学学生处武装部2024.06.25）;+8
2.沈阳师范大学第九季师大新声音二等奖（沈阳师范大学委员会2023.11.30）；+8
3.沈阳师范大学第十二届大学生形象礼仪汇报表演二等奖(沈阳师范大学学生处2024.03.24)；+8
4.“弘扬雷锋精神，做新时代追梦人”ppt设计大赛三等奖（沈阳师范大学委员会2023.12）；+6
5.“旗忆古今诗，锦衣风雅时”礼仪大赛一等奖（沈阳师范大学国际商学院2024.04.26）+5
6.“龙腾四海，福满人间”视频大赛一等奖(共青团戏剧艺术学院委员会2024.02）；+5
7.《游园戏梦》第二届辽宁省大学生瑰宝传承戏曲文化创新创意大赛一等奖（辽宁省教育厅2023.12）；+20
8.“为你读诗”沈阳师范大学图书馆优秀奖（沈阳师范大学图书馆2023.11）+1
9.“笙歌墨舞”古诗文竞演大赛优秀奖（沈阳师范大学图书馆2023.11）+1
10.“锦绣中华，与山河共盛世”摄影比赛一等奖（共青团戏剧艺术学院委员会2023.10.11）+5
11.“回首过去，展望未来”短视频大赛二等奖（共青团戏剧艺术学院委员会2024.02）+4
12.“龙凤呈祥，阳春锦绣”表情包大赛二等奖（共青团戏剧艺术学院委员会2024.02）+4
13.“家庭新春装扮”大赛二等奖（共青团戏剧艺术学院委员会2024.02）+4
14.“龙行龘龘”红包设计大赛三等奖(共青团戏剧艺术学院委员会2024.02.22）；+3
15.“活力满满，欣欣向龙”三等奖（共青团戏剧艺术学院委员会2024.02.22）；+3
16.“加强学风建设，提高综合素质”三等奖（共青团戏剧艺术学院委员会2023.11）；+3
17.“厚“记”薄发”课堂笔记三等奖（共青团戏剧艺术学院委员会2023.11）；+3
18.2023级新生开学典礼演出活动志愿活动（共青团戏剧艺术学院2023.10）+1
19.“一带一路”演出汇报志愿活动（参加省级活动，共青团戏剧艺术学院章2023.10）+2
20.“建行杯”中国国际大学生创新大赛铜奖（沈阳师范大学委员会2024.07.08）+3</t>
  </si>
  <si>
    <t>1.阳师范大学2024年校园文化青春领航工程“青春逐梦，‘艺’展风采”大赛中荣获一等奖；(共青团沈阳师范大学委员会；2024.12)；+5
2.沈阳师范大学2024年校园文化青春领航工程“青春逐梦，‘艺’展风采”大赛中荣获二等奖；(共青团沈阳师范大学委员会；2024.12)；+8
3.第十六届沈阳师范大学图书馆明德读书会读书打卡阅读之星奖(沈阳师范大学图书馆；2024.11)；+1
4.沈阳师范大学图书馆文化季系列活动之“她要响彻天地”古籍知识分享会中积极参与荣获优秀奖（沈阳师范大学图书馆；2024.12）；+1
5.沈阳师范大学图书馆文化季系列活动之“她要响彻天地”古籍知识分享活动中积极参与荣获“最佳表演奖”（沈阳师范大学图书馆；2024.12）+1
6.沈阳师范大学“古韵今风 绘梦民俗”第八届绘本课堂大赛二等奖(沈阳师范大学图书馆；2024.12)；+8
7.2024年沈阳师范大学校园文创设计大赛活动三等奖(共青团沈阳师范大学委员会；2024.12)；+3
8.2024年沈阳师范大学图书馆文化季系列活动之“赓续文脉，笔墨传薪”《文化苦旅》明德读书会系列活动之读书笔记展览中荣获校级三等奖(沈阳师范大学图书馆；2024.12)；+6
9.2024年沈阳师范大学图书馆文化季系列活动之“丹青溢彩”第十届古诗文竞演大赛荣获校级优秀奖(沈阳师范大学图书馆；2024.12)；+1
10.2024年第十六届沈阳师范大学图书馆“文化季”系列活动之明德读书会分享会活动优秀分享人(沈阳师范大学图书馆；2024.12)；+1
11.2024年“记录美好生活，定格永恒瞬间”主题摄影大赛中荣获二等奖(共青团沈阳师范大学戏剧艺术学院委员会；2024.11)；+4
12.戏剧艺术学院2024年“领航新时代，逐梦新征程”主题微宣讲大赛中荣获二等奖(共青团沈阳师范大学戏剧艺术学院委员会；2024.11)；+4
13.戏剧艺术学院“冬韵沈师，镜界寻美”摄影比赛荣获一等奖（共青团沈阳师范大学戏剧艺术学院委员会；2025.08)；+5
14.戏剧艺术学院“祥蛇贺岁，瑞气盈门”年夜饭比赛荣获三等奖（共青团沈阳师范大学戏剧艺术学院委员会；2025.02）；+3
15.戏剧艺术学院“创意无限，红包传情”红包封面设计比赛荣获三等奖（共青团沈阳师范大学戏剧艺术学院委员会；2025.02）；+3
16.戏剧艺术学院“蓄思辩之力，展青春之翼”主题辩论赛荣获一等奖（共青团沈阳师范大学戏剧艺术学院委员会；2024.09）；+2.5
17.2024年第三届辽宁省“瑰宝传承”大学生戏曲文化创新创意大赛奇袭白虎团-《为人类求解放粉身碎骨也心甘》省级一等奖(辽宁省教育厅；2024.11)；+20
18.戏剧艺术学院“志愿学雷锋，标语展新风”大赛中荣获三等奖(共青团沈阳师范大学戏剧艺术学院委员会；2025.03)；+3
19.戏剧艺术学院新春对联大赛中荣获三等奖(共青团沈阳师范大学戏剧艺术学院委员会；2025.03)；+3
20.“5·25”大学生心理健康教育月活动之“春风化雨，剧映部华”校园心理情景剧大赛荣获二等奖(沈阳师范大学；2025.05)；+4
21.2025 年第十七届沈阳师范大学图书馆“文化季”系列活动之明德读书会分享会活动中荣获“优秀分享人”(沈阳师范大学图书馆；2025.06)；+1
22.沈阳师范大学图书馆“AI达人征集令”校级二等奖（沈阳师范大学图书馆；2025.06）；+8
23.沈阳师范大学第十三届大学生形象礼仪汇报表演中荣获一等奖(沈阳师范大学学生处；2025.04)；+10
24.2025年第十七届沈阳师范大学图书馆“文化季”系列活动之明德读书会读书打卡活动中荣获“阅读之星奖”(沈阳师范大学图书馆；2025.05)；+1
25.沈阳师范大学图书馆“玩转名著，悦读闯关”名著嘉年华中荣获一等奖（沈阳师范大学图书馆；2025.06）；+10
26.戏剧艺术学院“墨香留痕，知识绽放”优秀笔记大赛中获得院级一等奖（共青团戏剧艺术学院委员会；2024.12）；+5
27.沈阳师范大学图书馆“朝花夕拾 古卷新生”古籍知识分享会中荣获优秀奖（沈阳师范大学图书馆；2025.06）；+1
28.2025沈阳师范大学禁毒宣传短视频和公益海报征集活动中荣获禁毒宣传公益海报设计赛道校级一等奖（沈阳师范大学学生处；2025.08）；+5</t>
  </si>
  <si>
    <r>
      <rPr>
        <sz val="14"/>
        <rFont val="宋体"/>
        <charset val="134"/>
      </rPr>
      <t>5</t>
    </r>
    <r>
      <rPr>
        <sz val="14"/>
        <rFont val="宋体"/>
        <charset val="134"/>
      </rPr>
      <t>/25</t>
    </r>
  </si>
  <si>
    <t>1.“学程路漫，生涯作瞻”演讲比赛三等奖（共青团戏剧艺术学院委员会2022.11.07）+3
2.“把爱说出口，共话同窗情”演讲大赛三等奖（共青团戏剧艺术学院委员会2022.12.10）+3</t>
  </si>
  <si>
    <t>1.“诚实守信 立德树人”主题标语大赛一等奖（共青团戏剧艺术学院委员会2024.06.22）；+5
2.“妙笔绘心，健康成长”海报设计大赛三等奖（共青团戏剧艺术学院委员会2024.06.26）；+3
3.“家庭新春装装扮”大赛一等奖(共青团戏剧艺术学院委员会2024.02）；+5
4.“龙年大吉”新春海报大赛一等奖(共青团戏剧艺术学院委员会2024.02）；+5
5.“笔墨传承，诚信筑梦”诚信主题书法大赛二等奖(共青团戏剧艺术学院委员会2024.06.03）；+4
6.“以诚待人，以信立身”诚信教育优秀笔记大赛三等奖(共青团戏剧艺术学院委员会2024.06.26）；+3
7.2023级新生开学典礼演出活动志愿活动（共青团戏剧艺术学院2023.10）+1
8.“一带一路”演出汇报志愿活动（参加省级活动，共青团戏剧艺术学院章2023.10）+2</t>
  </si>
  <si>
    <t>1.2024年第三届辽宁省“瑰宝传承”大学生戏曲文化创新创意大赛《盛京忆事》荣获省级二等奖(辽宁省教育厅；2024.11)；+16
2.2024年第三届辽宁省“瑰宝传承”大学生戏曲文化创新创意大赛京剧协奏曲《迎春》荣获省级二等奖(辽宁省教育厅；2024.11)；+16</t>
  </si>
  <si>
    <t>1.“学程路漫，生涯作瞻”演讲比赛三等奖（共青团戏剧艺术学院委员会2022.11.07）+3
2.“把爱说出口，共话同窗情”演讲大赛三等奖（共青团戏剧艺术学院委员会2022.12.10）+3
3.“诚实守信 立德树人”主题标语大赛一等奖（共青团戏剧艺术学院委员会2024.06.22）；+5
4.“妙笔绘心，健康成长”海报设计大赛三等奖（共青团戏剧艺术学院委员会2024.06.26）；+3
5.“家庭新春装装扮”大赛一等奖(共青团戏剧艺术学院委员会2024.02）；+5
6.“龙年大吉”新春海报大赛一等奖(共青团戏剧艺术学院委员会2024.02）；+5
7.“笔墨传承，诚信筑梦”诚信主题书法大赛二等奖(共青团戏剧艺术学院委员会2024.06.03）；+4
8.“以诚待人，以信立身”诚信教育优秀笔记大赛三等奖(共青团戏剧艺术学院委员会2024.06.26）；+3
9.2023级新生开学典礼演出活动志愿活动（共青团戏剧艺术学院2023.10）+1
10.“一带一路”演出汇报志愿活动（参加省级活动，共青团戏剧艺术学院章2023.10）+2
11.2024年第三届辽宁省“瑰宝传承”大学生戏曲文化创新创意大赛《盛京忆事》荣获省级二等奖(辽宁省教育厅；2024.11)；+16
12.2024年第三届辽宁省“瑰宝传承”大学生戏曲文化创新创意大赛京剧协奏曲《迎春》荣获省级二等奖(辽宁省教育厅；2024.11)；+16</t>
  </si>
  <si>
    <t>1.“红梅迎雪，玉兔踏青”主题对联创意大赛一等奖（共青团戏剧艺术学院委员会2023.04.18）；+5
2.2023年第十四届读书文化节之第八届“逸笔挥毫”古诗文竞演大赛最佳表演奖（2023沈阳师范图书馆）+1</t>
  </si>
  <si>
    <t>1.“戏剧贺新年”灯笼设计大赛二等奖(共青团戏剧艺术学院委员会2024.02）；+4
2.“龙行龘龘”红包设计大赛一等奖(共青团戏剧艺术学院委员会2024.02.22）；+5
3.“笔墨传承，诚信筑梦”诚信主题书法大赛三等奖(共青团戏剧艺术学院委员会2024.06.03）；+3
4.2023级新生开学典礼演出活动志愿活动（共青团戏剧艺术学院2023.10）+1
5.“一带一路”演出汇报志愿活动（参加省级活动，共青团戏剧艺术学院章2023.10）+2</t>
  </si>
  <si>
    <t>1.2024年沈阳师范大学图书馆文化季系列活动之“先贤烁语，古韵回响”荣获二等奖（沈阳师范大学图书馆；2024.12）；+8
2.2024年沈阳师范大学图书馆“为你读诗”活动中荣获优秀奖（沈阳师范大学图书馆；2024.10）；+1
3.戏剧艺术学院新春对联评比活动中荣获三等奖（共青团戏剧艺术学院委员会；2025.03）；+3
4.2024年第三届辽宁省“瑰宝传承”大学生戏曲文化创新创意大赛《打虎上山》荣获省级优等奖（辽宁省教育厅；2024.11）；+2
5.2024年第三届辽宁省“瑰宝传承”大学生戏曲文化创新创意大赛《林冲夜奔》荣获省级三等奖（辽宁省教育厅；2024.11）；+12
6.2024年沈阳师范大学图书馆文化季系列活动之“玩转名著，悦读闯关”荣获一等奖（沈阳师范大学图书馆；2024.12）；+10</t>
  </si>
  <si>
    <t>1.“红梅迎雪，玉兔踏青”主题对联创意大赛一等奖（共青团戏剧艺术学院委员会2023.04.18）；+5
2.2023年第十四届读书文化节之第八届“逸笔挥毫”古诗文竞演大赛最佳表演奖（2023沈阳师范图书馆）+1
3.“戏剧贺新年”灯笼设计大赛二等奖(共青团戏剧艺术学院委员会2024.02）；+4
4.“龙行龘龘”红包设计大赛一等奖(共青团戏剧艺术学院委员会2024.02.22）；+5
5.“笔墨传承，诚信筑梦”诚信主题书法大赛三等奖(共青团戏剧艺术学院委员会2024.06.03）；+3
6.2023级新生开学典礼演出活动志愿活动（共青团戏剧艺术学院2023.10）+1
7.“一带一路”演出汇报志愿活动（参加省级活动，共青团戏剧艺术学院章2023.10）+2
8.2024年沈阳师范大学图书馆文化季系列活动之“先贤烁语，古韵回响”荣获二等奖（沈阳师范大学图书馆；2024.12）；+8
9.2024年沈阳师范大学图书馆“为你读诗”活动中荣获优秀奖（沈阳师范大学图书馆；2024.10）；+1
10.戏剧艺术学院新春对联评比活动中荣获三等奖（共青团戏剧艺术学院委员会；2025.03）；+3
11.2024年第三届辽宁省“瑰宝传承”大学生戏曲文化创新创意大赛《打虎上山》荣获省级优等奖（辽宁省教育厅；2024.11）；+2
12.2024年第三届辽宁省“瑰宝传承”大学生戏曲文化创新创意大赛《林冲夜奔》荣获省级三等奖（辽宁省教育厅；2024.11）；+12
13.2024年沈阳师范大学图书馆文化季系列活动之“玩转名著，悦读闯关”荣获一等奖（沈阳师范大学图书馆；2024.12）；+10</t>
  </si>
  <si>
    <t>1.“精益求精，妙笔生花”笔记大赛一等奖（共青团戏剧艺术学院委员会2022.11.07）；+5
2.“一表人才，异军兔起”主题原创表情包大赛二等奖(共青团戏剧艺术学院委员会2023.02.12)；+4
3.“督学不倦，艺展风采”学风主题辩论大赛三等奖(共青团戏剧艺术学院委员会2023.04.24)；+3
4.“春意盎然，活力戏剧”趣味运动会萝卜蹲大赛三等奖(共青团戏剧艺术学院委员会2022.12.10)；+3
5.“春意盎然，活力戏剧”趣味运动会三人两足比赛三等奖(共青团戏剧艺术学院委员会2022.12.10)；+3
6.“春意盎然，活力戏剧”趣味运动会足球点射比赛三等奖(共青团戏剧艺术学院委员会2022.12.10)；+3
7.《放飞青春心 共筑中国梦》大学生讲政治课展示活动二等奖其他成员（沈阳师范大学教务处 2023.05)；+4
8.“手绘新春 瑞兔呈祥”海报大赛一等奖（共青团戏剧艺术学院委员会2023.01.02）；+5
9.“扬学习风气，展辩论风采”学风建设辩论赛（共青团戏剧艺术学院委员会2022.11.7） +4
10.2023辽宁省蒲公英大赛一等奖（辽宁省音乐家协会音乐教育委员会)；+10
11.沈阳师范大学第一届“春风化雨，军歌嘹亮”歌咏比赛二等奖（沈阳师范大学学生处武装部2024.06.25）;+8
12.沈阳师范大学第九季师大新声音二等奖（沈阳师范大学委员会2023.11.30）；+8
13.沈阳师范大学第十二届大学生形象礼仪汇报表演二等奖(沈阳师范大学学生处2024.03.24)；+8
14.“弘扬雷锋精神，做新时代追梦人”ppt设计大赛三等奖（沈阳师范大学委员会2023.12）；+6
15.“旗忆古今诗，锦衣风雅时”礼仪大赛一等奖（沈阳师范大学国际商学院2024.04.26）+5
16.“龙腾四海，福满人间”视频大赛一等奖(共青团戏剧艺术学院委员会2024.02）；+5
17.《游园戏梦》第二届辽宁省大学生瑰宝传承戏曲文化创新创意大赛一等奖（辽宁省教育厅2023.12）；+20
18.“为你读诗”沈阳师范大学图书馆优秀奖（沈阳师范大学图书馆2023.11）+1
19.“笙歌墨舞”古诗文竞演大赛优秀奖（沈阳师范大学图书馆2023.11）+1
20.“锦绣中华，与山河共盛世”摄影比赛一等奖（共青团戏剧艺术学院委员会2023.10.11）+5
21.“回首过去，展望未来”短视频大赛二等奖（共青团戏剧艺术学院委员会2024.02）+4
22.“龙凤呈祥，阳春锦绣”表情包大赛二等奖（共青团戏剧艺术学院委员会2024.02）+4
23.“家庭新春装扮”大赛二等奖（共青团戏剧艺术学院委员会2024.02）+4
24.“龙行龘龘”红包设计大赛三等奖(共青团戏剧艺术学院委员会2024.02.22）；+3
25.“活力满满，欣欣向龙”三等奖（共青团戏剧艺术学院委员会2024.02.22）；+3
26.“加强学风建设，提高综合素质”三等奖（共青团戏剧艺术学院委员会2023.11）；+3
27.“厚“记”薄发”课堂笔记三等奖（共青团戏剧艺术学院委员会2023.11）；+3
28.2023级新生开学典礼演出活动志愿活动（共青团戏剧艺术学院2023.10）+1
29.“一带一路”演出汇报志愿活动（参加省级活动，共青团戏剧艺术学院章2023.10）+2
30.“建行杯”中国国际大学生创新大赛铜奖（沈阳师范大学委员会2024.07.08）+3
31.阳师范大学2024年校园文化青春领航工程“青春逐梦，‘艺’展风采”大赛中荣获一等奖；(共青团沈阳师范大学委员会；2024.12)；+5
32.沈阳师范大学2024年校园文化青春领航工程“青春逐梦，‘艺’展风采”大赛中荣获二等奖；(共青团沈阳师范大学委员会；2024.12)；+8
33.第十六届沈阳师范大学图书馆明德读书会读书打卡阅读之星奖(沈阳师范大学图书馆；2024.11)；+1
34.沈阳师范大学图书馆文化季系列活动之“她要响彻天地”古籍知识分享会中积极参与荣获优秀奖（沈阳师范大学图书馆；2024.12）；+1
35.沈阳师范大学图书馆文化季系列活动之“她要响彻天地”古籍知识分享活动中积极参与荣获“最佳表演奖”（沈阳师范大学图书馆；2024.12）+1
36.沈阳师范大学“古韵今风 绘梦民俗”第八届绘本课堂大赛二等奖(沈阳师范大学图书馆；2024.12)；+8
37.2024年沈阳师范大学校园文创设计大赛活动三等奖(共青团沈阳师范大学委员会；2024.12)；+3
38.2024年沈阳师范大学图书馆文化季系列活动之“赓续文脉，笔墨传薪”《文化苦旅》明德读书会系列活动之读书笔记展览中荣获校级三等奖(沈阳师范大学图书馆；2024.12)；+6
39.2024年沈阳师范大学图书馆文化季系列活动之“丹青溢彩”第十届古诗文竞演大赛荣获校级优秀奖(沈阳师范大学图书馆；2024.12)；+1
40.2024年第十六届沈阳师范大学图书馆“文化季”系列活动之明德读书会分享会活动优秀分享人(沈阳师范大学图书馆；2024.12)；+1
41.2024年“记录美好生活，定格永恒瞬间”主题摄影大赛中荣获二等奖(共青团沈阳师范大学戏剧艺术学院委员会；2024.11)；+4
42.戏剧艺术学院2024年“领航新时代，逐梦新征程”主题微宣讲大赛中荣获二等奖(共青团沈阳师范大学戏剧艺术学院委员会；2024.11)；+4
43.戏剧艺术学院“冬韵沈师，镜界寻美”摄影比赛荣获一等奖（共青团沈阳师范大学戏剧艺术学院委员会；2025.08)；+5
44.戏剧艺术学院“祥蛇贺岁，瑞气盈门”年夜饭比赛荣获三等奖（共青团沈阳师范大学戏剧艺术学院委员会；2025.02）；+3
45.戏剧艺术学院“创意无限，红包传情”红包封面设计比赛荣获三等奖（共青团沈阳师范大学戏剧艺术学院委员会；2025.02）；+3
46.戏剧艺术学院“蓄思辩之力，展青春之翼”主题辩论赛荣获一等奖（共青团沈阳师范大学戏剧艺术学院委员会；2024.09）；+2.5
47.2024年第三届辽宁省“瑰宝传承”大学生戏曲文化创新创意大赛奇袭白虎团-《为人类求解放粉身碎骨也心甘》省级一等奖(辽宁省教育厅；2024.11)；+20
48.戏剧艺术学院“志愿学雷锋，标语展新风”大赛中荣获三等奖(共青团沈阳师范大学戏剧艺术学院委员会；2025.03)；+3
49.戏剧艺术学院新春对联大赛中荣获三等奖(共青团沈阳师范大学戏剧艺术学院委员会；2025.03)；+3
50.“5·25”大学生心理健康教育月活动之“春风化雨，剧映部华”校园心理情景剧大赛荣获二等奖(沈阳师范大学；2025.05)；+4
51.2025 年第十七届沈阳师范大学图书馆“文化季”系列活动之明德读书会分享会活动中荣获“优秀分享人”(沈阳师范大学图书馆；2025.06)；+1
52.沈阳师范大学图书馆“AI达人征集令”校级二等奖（沈阳师范大学图书馆；2025.06）；+8
53.沈阳师范大学第十三届大学生形象礼仪汇报表演中荣获一等奖(沈阳师范大学学生处；2025.04)；+10
54.2025年第十七届沈阳师范大学图书馆“文化季”系列活动之明德读书会读书打卡活动中荣获“阅读之星奖”(沈阳师范大学图书馆；2025.05)；+1
55.沈阳师范大学图书馆“玩转名著，悦读闯关”名著嘉年华中荣获一等奖（沈阳师范大学图书馆；2025.06）；+10
56.戏剧艺术学院“墨香留痕，知识绽放”优秀笔记大赛中获得院级一等奖（共青团戏剧艺术学院委员会；2024.12）；+5
57.沈阳师范大学图书馆“朝花夕拾 古卷新生”古籍知识分享会中荣获优秀奖（沈阳师范大学图书馆；2025.06）；+1
58.2025沈阳师范大学禁毒宣传短视频和公益海报征集活动中荣获禁毒宣传公益海报设计赛道校级一等奖（沈阳师范大学学生处；2025.08）；+5</t>
    <phoneticPr fontId="14" type="noConversion"/>
  </si>
  <si>
    <t>1.《论丝路文化视域下的音乐艺术交流一以琵琶协奏曲《丝路飞天》为例》论文第一作者（新传奇；2024.10）；+6
2.《论琵琶演奏中的技巧运用及情感表达—以琵琶曲《渭水情》为例》论文第一作者（参花；2025.04）；+6
3.第十二届桃战杯沈阳师范大学大学生课外学术科技作品竞赛中《数字梨园：基于AI与VR的戏曲文化保护与传承平台》校级一等奖成员（共青团沈阳师范大学委员会；2025.08）；+2</t>
    <phoneticPr fontId="14" type="noConversion"/>
  </si>
  <si>
    <t>1.2024年挑战杯沈阳师范大学大学生创业计划竞赛“知理行天下”少儿模特礼仪工作室三等奖（沈阳师范大学委员会2024.08）其他成员+0.5
2.《民族音乐元素与现代作曲技法融合路径分析》论文第一作者（喜剧世界2023.11下）;+6
3.《音乐艺术在服装艺术表演中的应用》论文第二作者（鞋类工艺与设计2024）；+3
4.《民间艺术色彩的情理与规限》论文第二作者（色彩2023.11）；+3
5.《论丝路文化视域下的音乐艺术交流一以琵琶协奏曲《丝路飞天》为例》论文第一作者（新传奇；2024.10）；+6
6.《论琵琶演奏中的技巧运用及情感表达—以琵琶曲《渭水情》为例》论文第一作者（参花；2025.04）；+6
7.第十二届桃战杯沈阳师范大学大学生课外学术科技作品竞赛中《数字梨园：基于AI与VR的戏曲文化保护与传承平台》校级一等奖成员（共青团沈阳师范大学委员会；2025.08）；+2</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</si>
</sst>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Red]\(0.00\)"/>
    <numFmt numFmtId="177" formatCode="0.00_ "/>
    <numFmt numFmtId="178" formatCode="0_ "/>
  </numFmts>
  <fonts count="17">
    <font>
      <sz val="11"/>
      <color theme="1"/>
      <name val="微软雅黑"/>
      <charset val="134"/>
    </font>
    <font>
      <b/>
      <sz val="14"/>
      <color theme="1"/>
      <name val="宋体"/>
      <charset val="134"/>
      <scheme val="minor"/>
    </font>
    <font>
      <sz val="14"/>
      <color theme="1"/>
      <name val="宋体"/>
      <charset val="134"/>
      <scheme val="minor"/>
    </font>
    <font>
      <b/>
      <sz val="18"/>
      <color theme="1"/>
      <name val="宋体"/>
      <charset val="134"/>
      <scheme val="minor"/>
    </font>
    <font>
      <sz val="14"/>
      <color theme="1"/>
      <name val="宋体"/>
      <charset val="134"/>
    </font>
    <font>
      <sz val="14"/>
      <name val="宋体"/>
      <charset val="134"/>
    </font>
    <font>
      <sz val="14"/>
      <color theme="1"/>
      <name val="宋体"/>
      <charset val="134"/>
      <scheme val="major"/>
    </font>
    <font>
      <sz val="16"/>
      <color theme="1"/>
      <name val="宋体"/>
      <charset val="134"/>
      <scheme val="minor"/>
    </font>
    <font>
      <sz val="9"/>
      <color theme="1"/>
      <name val="宋体"/>
      <charset val="134"/>
    </font>
    <font>
      <sz val="9"/>
      <color theme="1"/>
      <name val="宋体"/>
      <charset val="134"/>
      <scheme val="major"/>
    </font>
    <font>
      <sz val="14"/>
      <color rgb="FF000000"/>
      <name val="宋体"/>
      <charset val="134"/>
    </font>
    <font>
      <sz val="14"/>
      <color theme="1"/>
      <name val="Microsoft YaHei"/>
      <charset val="134"/>
    </font>
    <font>
      <sz val="10.5"/>
      <color theme="1"/>
      <name val="宋体"/>
      <charset val="134"/>
    </font>
    <font>
      <sz val="14"/>
      <color indexed="8"/>
      <name val="宋体"/>
      <charset val="134"/>
      <scheme val="major"/>
    </font>
    <font>
      <sz val="9"/>
      <name val="微软雅黑"/>
      <charset val="134"/>
    </font>
    <font>
      <sz val="9"/>
      <color theme="1"/>
      <name val="宋体"/>
      <family val="3"/>
      <charset val="134"/>
      <scheme val="major"/>
    </font>
    <font>
      <sz val="12"/>
      <color theme="1"/>
      <name val="宋体"/>
      <family val="3"/>
      <charset val="134"/>
    </font>
  </fonts>
  <fills count="8">
    <fill>
      <patternFill patternType="none"/>
    </fill>
    <fill>
      <patternFill patternType="gray125"/>
    </fill>
    <fill>
      <patternFill patternType="solid">
        <fgColor rgb="FFFFFF00"/>
        <bgColor indexed="64"/>
      </patternFill>
    </fill>
    <fill>
      <patternFill patternType="solid">
        <fgColor theme="8" tint="0.39994506668294322"/>
        <bgColor indexed="64"/>
      </patternFill>
    </fill>
    <fill>
      <patternFill patternType="solid">
        <fgColor theme="0"/>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00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alignment vertical="center"/>
    </xf>
  </cellStyleXfs>
  <cellXfs count="99">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176" fontId="2" fillId="0" borderId="0" xfId="0" applyNumberFormat="1" applyFont="1" applyFill="1" applyAlignment="1">
      <alignment vertical="center"/>
    </xf>
    <xf numFmtId="0" fontId="2" fillId="0" borderId="0" xfId="0" applyNumberFormat="1" applyFont="1" applyFill="1" applyAlignment="1">
      <alignment vertical="center"/>
    </xf>
    <xf numFmtId="49" fontId="2" fillId="0" borderId="0" xfId="0" applyNumberFormat="1" applyFont="1" applyFill="1" applyAlignment="1">
      <alignment vertical="center"/>
    </xf>
    <xf numFmtId="0" fontId="1" fillId="0" borderId="1" xfId="0" applyFont="1" applyFill="1" applyBorder="1" applyAlignment="1">
      <alignment horizontal="center" vertical="center"/>
    </xf>
    <xf numFmtId="0" fontId="1" fillId="2" borderId="1" xfId="0" applyFont="1" applyFill="1" applyBorder="1" applyAlignment="1">
      <alignment horizontal="center" vertical="center"/>
    </xf>
    <xf numFmtId="176" fontId="1" fillId="3"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176" fontId="7" fillId="0" borderId="0" xfId="0" applyNumberFormat="1" applyFont="1" applyFill="1" applyAlignment="1">
      <alignment vertical="center"/>
    </xf>
    <xf numFmtId="49" fontId="1"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77" fontId="2" fillId="0" borderId="0" xfId="0" applyNumberFormat="1" applyFont="1" applyFill="1" applyAlignment="1">
      <alignment vertical="center"/>
    </xf>
    <xf numFmtId="177" fontId="1" fillId="0" borderId="1" xfId="0" applyNumberFormat="1" applyFont="1" applyFill="1" applyBorder="1" applyAlignment="1">
      <alignment horizontal="center" vertical="center"/>
    </xf>
    <xf numFmtId="177" fontId="1" fillId="5"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177" fontId="7" fillId="0" borderId="0" xfId="0" applyNumberFormat="1" applyFont="1" applyFill="1" applyAlignment="1">
      <alignment vertical="center"/>
    </xf>
    <xf numFmtId="49" fontId="7" fillId="0" borderId="0" xfId="0" applyNumberFormat="1" applyFont="1" applyFill="1" applyAlignment="1">
      <alignment vertical="center"/>
    </xf>
    <xf numFmtId="0" fontId="1" fillId="0" borderId="0" xfId="0" applyFont="1" applyFill="1" applyAlignment="1">
      <alignment horizontal="center" vertical="center"/>
    </xf>
    <xf numFmtId="178" fontId="2" fillId="0" borderId="0" xfId="0" applyNumberFormat="1" applyFont="1" applyFill="1" applyAlignment="1">
      <alignment vertical="center"/>
    </xf>
    <xf numFmtId="178" fontId="1" fillId="0" borderId="1" xfId="0" applyNumberFormat="1" applyFont="1" applyFill="1" applyBorder="1" applyAlignment="1">
      <alignment horizontal="center" vertical="center"/>
    </xf>
    <xf numFmtId="177" fontId="1" fillId="6"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0" xfId="0" applyNumberFormat="1" applyFont="1" applyFill="1" applyAlignment="1">
      <alignment horizontal="center" vertical="center"/>
    </xf>
    <xf numFmtId="177" fontId="6" fillId="0" borderId="1" xfId="0" applyNumberFormat="1" applyFont="1" applyFill="1" applyBorder="1" applyAlignment="1">
      <alignment horizontal="center" vertical="center"/>
    </xf>
    <xf numFmtId="177" fontId="1" fillId="3" borderId="1" xfId="0" applyNumberFormat="1" applyFont="1" applyFill="1" applyBorder="1" applyAlignment="1">
      <alignment horizontal="center" vertical="center" wrapText="1"/>
    </xf>
    <xf numFmtId="177" fontId="1" fillId="7"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7" xfId="0" applyFont="1" applyFill="1" applyBorder="1" applyAlignment="1">
      <alignment horizontal="center" vertical="center"/>
    </xf>
    <xf numFmtId="177" fontId="6" fillId="0" borderId="1" xfId="0" quotePrefix="1" applyNumberFormat="1" applyFont="1" applyFill="1" applyBorder="1" applyAlignment="1">
      <alignment horizontal="center" vertical="center" wrapText="1"/>
    </xf>
    <xf numFmtId="0" fontId="3" fillId="0" borderId="0" xfId="0" applyFont="1" applyFill="1" applyAlignment="1">
      <alignment horizontal="center" vertical="center"/>
    </xf>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8" xfId="0" applyFont="1" applyFill="1" applyBorder="1" applyAlignment="1">
      <alignment horizontal="center" vertical="center"/>
    </xf>
    <xf numFmtId="176" fontId="2" fillId="0" borderId="0" xfId="0" applyNumberFormat="1" applyFont="1" applyFill="1" applyAlignment="1">
      <alignment horizontal="center" vertical="center"/>
    </xf>
    <xf numFmtId="0" fontId="1" fillId="0" borderId="1" xfId="0" applyFont="1" applyFill="1" applyBorder="1" applyAlignment="1">
      <alignment vertical="center"/>
    </xf>
    <xf numFmtId="0" fontId="4" fillId="4" borderId="1" xfId="0" applyFont="1" applyFill="1" applyBorder="1" applyAlignment="1">
      <alignment vertical="center" wrapText="1"/>
    </xf>
    <xf numFmtId="0" fontId="10" fillId="4"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15"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Fill="1" applyAlignment="1">
      <alignment horizontal="center" vertical="center"/>
    </xf>
    <xf numFmtId="177" fontId="3" fillId="0" borderId="0" xfId="0" applyNumberFormat="1" applyFont="1" applyFill="1" applyAlignment="1">
      <alignment horizontal="center" vertical="center"/>
    </xf>
    <xf numFmtId="178" fontId="3" fillId="0" borderId="0" xfId="0" applyNumberFormat="1" applyFont="1" applyFill="1" applyAlignment="1">
      <alignment horizontal="center" vertical="center"/>
    </xf>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178" fontId="12" fillId="0" borderId="0" xfId="0" applyNumberFormat="1" applyFont="1" applyFill="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2" xfId="0" applyFont="1" applyFill="1" applyBorder="1" applyAlignment="1">
      <alignment vertical="center" wrapText="1"/>
    </xf>
    <xf numFmtId="0" fontId="16" fillId="0" borderId="6" xfId="0" applyFont="1" applyFill="1" applyBorder="1" applyAlignment="1">
      <alignment vertical="center" wrapText="1"/>
    </xf>
  </cellXfs>
  <cellStyles count="1">
    <cellStyle name="常规" xfId="0" builtinId="0"/>
  </cellStyles>
  <dxfs count="18">
    <dxf>
      <font>
        <color rgb="FF9C6500"/>
      </font>
      <fill>
        <patternFill patternType="solid">
          <bgColor rgb="FFFFEB9C"/>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www.wps.cn/officeDocument/2021/sharedlinks"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908685</xdr:colOff>
      <xdr:row>8</xdr:row>
      <xdr:rowOff>266700</xdr:rowOff>
    </xdr:from>
    <xdr:to>
      <xdr:col>16</xdr:col>
      <xdr:colOff>220980</xdr:colOff>
      <xdr:row>9</xdr:row>
      <xdr:rowOff>360045</xdr:rowOff>
    </xdr:to>
    <xdr:pic>
      <xdr:nvPicPr>
        <xdr:cNvPr id="2" name="图片 1"/>
        <xdr:cNvPicPr/>
      </xdr:nvPicPr>
      <xdr:blipFill>
        <a:blip xmlns:r="http://schemas.openxmlformats.org/officeDocument/2006/relationships" r:embed="rId1"/>
        <a:stretch>
          <a:fillRect/>
        </a:stretch>
      </xdr:blipFill>
      <xdr:spPr>
        <a:xfrm>
          <a:off x="13605510" y="4391025"/>
          <a:ext cx="1226820" cy="750570"/>
        </a:xfrm>
        <a:prstGeom prst="rect">
          <a:avLst/>
        </a:prstGeom>
      </xdr:spPr>
    </xdr:pic>
    <xdr:clientData/>
  </xdr:twoCellAnchor>
  <xdr:twoCellAnchor editAs="oneCell">
    <xdr:from>
      <xdr:col>15</xdr:col>
      <xdr:colOff>8890</xdr:colOff>
      <xdr:row>12</xdr:row>
      <xdr:rowOff>193040</xdr:rowOff>
    </xdr:from>
    <xdr:to>
      <xdr:col>16</xdr:col>
      <xdr:colOff>55880</xdr:colOff>
      <xdr:row>12</xdr:row>
      <xdr:rowOff>651510</xdr:rowOff>
    </xdr:to>
    <xdr:pic>
      <xdr:nvPicPr>
        <xdr:cNvPr id="3" name="图片 2"/>
        <xdr:cNvPicPr/>
      </xdr:nvPicPr>
      <xdr:blipFill>
        <a:blip xmlns:r="http://schemas.openxmlformats.org/officeDocument/2006/relationships" r:embed="rId2"/>
        <a:stretch>
          <a:fillRect/>
        </a:stretch>
      </xdr:blipFill>
      <xdr:spPr>
        <a:xfrm>
          <a:off x="13762990" y="6450965"/>
          <a:ext cx="904240" cy="458470"/>
        </a:xfrm>
        <a:prstGeom prst="rect">
          <a:avLst/>
        </a:prstGeom>
      </xdr:spPr>
    </xdr:pic>
    <xdr:clientData/>
  </xdr:twoCellAnchor>
  <xdr:twoCellAnchor editAs="oneCell">
    <xdr:from>
      <xdr:col>14</xdr:col>
      <xdr:colOff>925195</xdr:colOff>
      <xdr:row>4</xdr:row>
      <xdr:rowOff>479425</xdr:rowOff>
    </xdr:from>
    <xdr:to>
      <xdr:col>15</xdr:col>
      <xdr:colOff>808355</xdr:colOff>
      <xdr:row>5</xdr:row>
      <xdr:rowOff>429895</xdr:rowOff>
    </xdr:to>
    <xdr:pic>
      <xdr:nvPicPr>
        <xdr:cNvPr id="4" name="图片 3"/>
        <xdr:cNvPicPr/>
      </xdr:nvPicPr>
      <xdr:blipFill>
        <a:blip xmlns:r="http://schemas.openxmlformats.org/officeDocument/2006/relationships" r:embed="rId3"/>
        <a:stretch>
          <a:fillRect/>
        </a:stretch>
      </xdr:blipFill>
      <xdr:spPr>
        <a:xfrm>
          <a:off x="13622020" y="2470150"/>
          <a:ext cx="940435" cy="6172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9369136</xdr:colOff>
      <xdr:row>8</xdr:row>
      <xdr:rowOff>702598</xdr:rowOff>
    </xdr:from>
    <xdr:to>
      <xdr:col>11</xdr:col>
      <xdr:colOff>234372</xdr:colOff>
      <xdr:row>9</xdr:row>
      <xdr:rowOff>274089</xdr:rowOff>
    </xdr:to>
    <xdr:pic>
      <xdr:nvPicPr>
        <xdr:cNvPr id="2" name="图片 1"/>
        <xdr:cNvPicPr/>
      </xdr:nvPicPr>
      <xdr:blipFill>
        <a:blip xmlns:r="http://schemas.openxmlformats.org/officeDocument/2006/relationships" r:embed="rId1"/>
        <a:stretch>
          <a:fillRect/>
        </a:stretch>
      </xdr:blipFill>
      <xdr:spPr>
        <a:xfrm>
          <a:off x="18149454" y="13795143"/>
          <a:ext cx="2087418" cy="956945"/>
        </a:xfrm>
        <a:prstGeom prst="rect">
          <a:avLst/>
        </a:prstGeom>
      </xdr:spPr>
    </xdr:pic>
    <xdr:clientData/>
  </xdr:twoCellAnchor>
  <xdr:twoCellAnchor editAs="oneCell">
    <xdr:from>
      <xdr:col>9</xdr:col>
      <xdr:colOff>9490363</xdr:colOff>
      <xdr:row>5</xdr:row>
      <xdr:rowOff>1422920</xdr:rowOff>
    </xdr:from>
    <xdr:to>
      <xdr:col>10</xdr:col>
      <xdr:colOff>1586287</xdr:colOff>
      <xdr:row>5</xdr:row>
      <xdr:rowOff>2927235</xdr:rowOff>
    </xdr:to>
    <xdr:pic>
      <xdr:nvPicPr>
        <xdr:cNvPr id="3" name="图片 2"/>
        <xdr:cNvPicPr/>
      </xdr:nvPicPr>
      <xdr:blipFill>
        <a:blip xmlns:r="http://schemas.openxmlformats.org/officeDocument/2006/relationships" r:embed="rId2"/>
        <a:stretch>
          <a:fillRect/>
        </a:stretch>
      </xdr:blipFill>
      <xdr:spPr>
        <a:xfrm>
          <a:off x="18270681" y="6618375"/>
          <a:ext cx="1724833" cy="1504315"/>
        </a:xfrm>
        <a:prstGeom prst="rect">
          <a:avLst/>
        </a:prstGeom>
      </xdr:spPr>
    </xdr:pic>
    <xdr:clientData/>
  </xdr:twoCellAnchor>
  <xdr:twoCellAnchor editAs="oneCell">
    <xdr:from>
      <xdr:col>10</xdr:col>
      <xdr:colOff>155864</xdr:colOff>
      <xdr:row>12</xdr:row>
      <xdr:rowOff>536980</xdr:rowOff>
    </xdr:from>
    <xdr:to>
      <xdr:col>10</xdr:col>
      <xdr:colOff>1512397</xdr:colOff>
      <xdr:row>12</xdr:row>
      <xdr:rowOff>1196110</xdr:rowOff>
    </xdr:to>
    <xdr:pic>
      <xdr:nvPicPr>
        <xdr:cNvPr id="4" name="图片 3"/>
        <xdr:cNvPicPr/>
      </xdr:nvPicPr>
      <xdr:blipFill>
        <a:blip xmlns:r="http://schemas.openxmlformats.org/officeDocument/2006/relationships" r:embed="rId3"/>
        <a:stretch>
          <a:fillRect/>
        </a:stretch>
      </xdr:blipFill>
      <xdr:spPr>
        <a:xfrm>
          <a:off x="18565091" y="16868025"/>
          <a:ext cx="1356533" cy="6591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9690651</xdr:colOff>
      <xdr:row>8</xdr:row>
      <xdr:rowOff>622908</xdr:rowOff>
    </xdr:from>
    <xdr:to>
      <xdr:col>10</xdr:col>
      <xdr:colOff>500158</xdr:colOff>
      <xdr:row>9</xdr:row>
      <xdr:rowOff>770809</xdr:rowOff>
    </xdr:to>
    <xdr:pic>
      <xdr:nvPicPr>
        <xdr:cNvPr id="2" name="图片 1"/>
        <xdr:cNvPicPr/>
      </xdr:nvPicPr>
      <xdr:blipFill>
        <a:blip xmlns:r="http://schemas.openxmlformats.org/officeDocument/2006/relationships" r:embed="rId1"/>
        <a:stretch>
          <a:fillRect/>
        </a:stretch>
      </xdr:blipFill>
      <xdr:spPr>
        <a:xfrm>
          <a:off x="16289129" y="6117038"/>
          <a:ext cx="2046246" cy="1045183"/>
        </a:xfrm>
        <a:prstGeom prst="rect">
          <a:avLst/>
        </a:prstGeom>
      </xdr:spPr>
    </xdr:pic>
    <xdr:clientData/>
  </xdr:twoCellAnchor>
  <xdr:twoCellAnchor editAs="oneCell">
    <xdr:from>
      <xdr:col>8</xdr:col>
      <xdr:colOff>10021958</xdr:colOff>
      <xdr:row>5</xdr:row>
      <xdr:rowOff>636931</xdr:rowOff>
    </xdr:from>
    <xdr:to>
      <xdr:col>10</xdr:col>
      <xdr:colOff>130425</xdr:colOff>
      <xdr:row>6</xdr:row>
      <xdr:rowOff>693335</xdr:rowOff>
    </xdr:to>
    <xdr:pic>
      <xdr:nvPicPr>
        <xdr:cNvPr id="3" name="图片 2"/>
        <xdr:cNvPicPr/>
      </xdr:nvPicPr>
      <xdr:blipFill>
        <a:blip xmlns:r="http://schemas.openxmlformats.org/officeDocument/2006/relationships" r:embed="rId2"/>
        <a:stretch>
          <a:fillRect/>
        </a:stretch>
      </xdr:blipFill>
      <xdr:spPr>
        <a:xfrm>
          <a:off x="16620436" y="3756714"/>
          <a:ext cx="1345206" cy="870861"/>
        </a:xfrm>
        <a:prstGeom prst="rect">
          <a:avLst/>
        </a:prstGeom>
      </xdr:spPr>
    </xdr:pic>
    <xdr:clientData/>
  </xdr:twoCellAnchor>
  <xdr:twoCellAnchor editAs="oneCell">
    <xdr:from>
      <xdr:col>8</xdr:col>
      <xdr:colOff>9773477</xdr:colOff>
      <xdr:row>12</xdr:row>
      <xdr:rowOff>287212</xdr:rowOff>
    </xdr:from>
    <xdr:to>
      <xdr:col>10</xdr:col>
      <xdr:colOff>248339</xdr:colOff>
      <xdr:row>14</xdr:row>
      <xdr:rowOff>196407</xdr:rowOff>
    </xdr:to>
    <xdr:pic>
      <xdr:nvPicPr>
        <xdr:cNvPr id="4" name="图片 3"/>
        <xdr:cNvPicPr/>
      </xdr:nvPicPr>
      <xdr:blipFill>
        <a:blip xmlns:r="http://schemas.openxmlformats.org/officeDocument/2006/relationships" r:embed="rId3"/>
        <a:stretch>
          <a:fillRect/>
        </a:stretch>
      </xdr:blipFill>
      <xdr:spPr>
        <a:xfrm>
          <a:off x="16371955" y="13249495"/>
          <a:ext cx="1711601" cy="8616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9467851</xdr:colOff>
      <xdr:row>8</xdr:row>
      <xdr:rowOff>1106369</xdr:rowOff>
    </xdr:from>
    <xdr:to>
      <xdr:col>11</xdr:col>
      <xdr:colOff>548879</xdr:colOff>
      <xdr:row>9</xdr:row>
      <xdr:rowOff>402988</xdr:rowOff>
    </xdr:to>
    <xdr:pic>
      <xdr:nvPicPr>
        <xdr:cNvPr id="2" name="图片 1"/>
        <xdr:cNvPicPr/>
      </xdr:nvPicPr>
      <xdr:blipFill>
        <a:blip xmlns:r="http://schemas.openxmlformats.org/officeDocument/2006/relationships" r:embed="rId1"/>
        <a:stretch>
          <a:fillRect/>
        </a:stretch>
      </xdr:blipFill>
      <xdr:spPr>
        <a:xfrm>
          <a:off x="16343710" y="14634846"/>
          <a:ext cx="2049661" cy="1052790"/>
        </a:xfrm>
        <a:prstGeom prst="rect">
          <a:avLst/>
        </a:prstGeom>
      </xdr:spPr>
    </xdr:pic>
    <xdr:clientData/>
  </xdr:twoCellAnchor>
  <xdr:twoCellAnchor editAs="oneCell">
    <xdr:from>
      <xdr:col>9</xdr:col>
      <xdr:colOff>9379744</xdr:colOff>
      <xdr:row>4</xdr:row>
      <xdr:rowOff>2372003</xdr:rowOff>
    </xdr:from>
    <xdr:to>
      <xdr:col>11</xdr:col>
      <xdr:colOff>136287</xdr:colOff>
      <xdr:row>5</xdr:row>
      <xdr:rowOff>469305</xdr:rowOff>
    </xdr:to>
    <xdr:pic>
      <xdr:nvPicPr>
        <xdr:cNvPr id="3" name="图片 2"/>
        <xdr:cNvPicPr/>
      </xdr:nvPicPr>
      <xdr:blipFill>
        <a:blip xmlns:r="http://schemas.openxmlformats.org/officeDocument/2006/relationships" r:embed="rId2"/>
        <a:stretch>
          <a:fillRect/>
        </a:stretch>
      </xdr:blipFill>
      <xdr:spPr>
        <a:xfrm>
          <a:off x="16255603" y="5214620"/>
          <a:ext cx="1725176" cy="865505"/>
        </a:xfrm>
        <a:prstGeom prst="rect">
          <a:avLst/>
        </a:prstGeom>
      </xdr:spPr>
    </xdr:pic>
    <xdr:clientData/>
  </xdr:twoCellAnchor>
  <xdr:twoCellAnchor editAs="oneCell">
    <xdr:from>
      <xdr:col>9</xdr:col>
      <xdr:colOff>9459516</xdr:colOff>
      <xdr:row>13</xdr:row>
      <xdr:rowOff>80247</xdr:rowOff>
    </xdr:from>
    <xdr:to>
      <xdr:col>11</xdr:col>
      <xdr:colOff>193834</xdr:colOff>
      <xdr:row>13</xdr:row>
      <xdr:rowOff>940672</xdr:rowOff>
    </xdr:to>
    <xdr:pic>
      <xdr:nvPicPr>
        <xdr:cNvPr id="4" name="图片 3"/>
        <xdr:cNvPicPr/>
      </xdr:nvPicPr>
      <xdr:blipFill>
        <a:blip xmlns:r="http://schemas.openxmlformats.org/officeDocument/2006/relationships" r:embed="rId3"/>
        <a:stretch>
          <a:fillRect/>
        </a:stretch>
      </xdr:blipFill>
      <xdr:spPr>
        <a:xfrm>
          <a:off x="16335375" y="19680911"/>
          <a:ext cx="1702951" cy="8604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FD16"/>
  <sheetViews>
    <sheetView zoomScale="80" zoomScaleNormal="80" workbookViewId="0">
      <selection activeCell="L10" sqref="L10"/>
    </sheetView>
  </sheetViews>
  <sheetFormatPr defaultColWidth="8" defaultRowHeight="18.75"/>
  <cols>
    <col min="1" max="1" width="5.6640625" style="2"/>
    <col min="2" max="2" width="10.5546875" style="2" customWidth="1"/>
    <col min="3" max="3" width="8.5546875" style="2" customWidth="1"/>
    <col min="4" max="4" width="5.6640625" style="2" customWidth="1"/>
    <col min="5" max="5" width="10" style="20" customWidth="1"/>
    <col min="6" max="6" width="10" style="5" customWidth="1"/>
    <col min="7" max="7" width="10" style="20" customWidth="1"/>
    <col min="8" max="8" width="10" style="5" customWidth="1"/>
    <col min="9" max="9" width="12.21875" style="20" customWidth="1"/>
    <col min="10" max="10" width="10" style="37" customWidth="1"/>
    <col min="11" max="11" width="20.33203125" style="20" customWidth="1"/>
    <col min="12" max="12" width="19.44140625" style="37" customWidth="1"/>
    <col min="13" max="13" width="5.6640625" style="2" customWidth="1"/>
    <col min="14" max="14" width="10" style="2" customWidth="1"/>
    <col min="15" max="15" width="12.33203125" style="2" customWidth="1"/>
    <col min="16" max="16" width="10" style="2" customWidth="1"/>
    <col min="17" max="17" width="21.21875" style="2" customWidth="1"/>
    <col min="18" max="16384" width="8" style="2"/>
  </cols>
  <sheetData>
    <row r="1" spans="1:17 16384:16384" ht="48" customHeight="1">
      <c r="A1" s="67" t="s">
        <v>0</v>
      </c>
      <c r="B1" s="67"/>
      <c r="C1" s="67"/>
      <c r="D1" s="67"/>
      <c r="E1" s="68"/>
      <c r="F1" s="67"/>
      <c r="G1" s="68"/>
      <c r="H1" s="67"/>
      <c r="I1" s="68"/>
      <c r="J1" s="69"/>
      <c r="K1" s="68"/>
      <c r="L1" s="69"/>
      <c r="M1" s="67"/>
      <c r="N1" s="67"/>
      <c r="O1" s="67"/>
      <c r="P1" s="67"/>
      <c r="Q1" s="67"/>
    </row>
    <row r="2" spans="1:17 16384:16384">
      <c r="A2" s="70" t="s">
        <v>1</v>
      </c>
      <c r="B2" s="70"/>
      <c r="C2" s="70"/>
      <c r="D2" s="70"/>
      <c r="E2" s="71"/>
    </row>
    <row r="3" spans="1:17 16384:16384" s="28" customFormat="1" ht="45" customHeight="1">
      <c r="A3" s="6" t="s">
        <v>2</v>
      </c>
      <c r="B3" s="6" t="s">
        <v>3</v>
      </c>
      <c r="C3" s="6" t="s">
        <v>4</v>
      </c>
      <c r="D3" s="7" t="s">
        <v>5</v>
      </c>
      <c r="E3" s="22" t="s">
        <v>6</v>
      </c>
      <c r="F3" s="16" t="s">
        <v>7</v>
      </c>
      <c r="G3" s="31" t="s">
        <v>8</v>
      </c>
      <c r="H3" s="16" t="s">
        <v>9</v>
      </c>
      <c r="I3" s="39" t="s">
        <v>10</v>
      </c>
      <c r="J3" s="16" t="s">
        <v>11</v>
      </c>
      <c r="K3" s="40" t="s">
        <v>12</v>
      </c>
      <c r="L3" s="16" t="s">
        <v>13</v>
      </c>
      <c r="M3" s="6" t="s">
        <v>14</v>
      </c>
      <c r="N3" s="6" t="s">
        <v>15</v>
      </c>
      <c r="O3" s="6" t="s">
        <v>16</v>
      </c>
      <c r="P3" s="6" t="s">
        <v>17</v>
      </c>
      <c r="Q3" s="6" t="s">
        <v>18</v>
      </c>
    </row>
    <row r="4" spans="1:17 16384:16384" s="28" customFormat="1" ht="52.5" customHeight="1">
      <c r="A4" s="75">
        <v>1</v>
      </c>
      <c r="B4" s="78">
        <v>22113018</v>
      </c>
      <c r="C4" s="78" t="s">
        <v>19</v>
      </c>
      <c r="D4" s="75" t="s">
        <v>20</v>
      </c>
      <c r="E4" s="23">
        <v>84.96</v>
      </c>
      <c r="F4" s="18" t="s">
        <v>21</v>
      </c>
      <c r="G4" s="23">
        <v>65.5</v>
      </c>
      <c r="H4" s="18" t="s">
        <v>22</v>
      </c>
      <c r="I4" s="23">
        <v>94</v>
      </c>
      <c r="J4" s="18" t="s">
        <v>22</v>
      </c>
      <c r="K4" s="23">
        <v>81.971999999999994</v>
      </c>
      <c r="L4" s="18" t="s">
        <v>23</v>
      </c>
      <c r="M4" s="41">
        <v>3.02</v>
      </c>
      <c r="N4" s="81" t="s">
        <v>24</v>
      </c>
      <c r="O4" s="43" t="s">
        <v>25</v>
      </c>
      <c r="P4" s="82"/>
      <c r="Q4" s="35" t="s">
        <v>26</v>
      </c>
    </row>
    <row r="5" spans="1:17 16384:16384" s="28" customFormat="1" ht="52.5" customHeight="1">
      <c r="A5" s="76"/>
      <c r="B5" s="79"/>
      <c r="C5" s="79"/>
      <c r="D5" s="76"/>
      <c r="E5" s="23">
        <v>99.02</v>
      </c>
      <c r="F5" s="18" t="s">
        <v>27</v>
      </c>
      <c r="G5" s="23">
        <v>74.5</v>
      </c>
      <c r="H5" s="18" t="s">
        <v>22</v>
      </c>
      <c r="I5" s="23">
        <v>100</v>
      </c>
      <c r="J5" s="18" t="s">
        <v>22</v>
      </c>
      <c r="K5" s="23">
        <v>94.213999999999999</v>
      </c>
      <c r="L5" s="18" t="s">
        <v>22</v>
      </c>
      <c r="M5" s="42" t="s">
        <v>28</v>
      </c>
      <c r="N5" s="81"/>
      <c r="O5" s="43" t="s">
        <v>25</v>
      </c>
      <c r="P5" s="82"/>
      <c r="Q5" s="35" t="s">
        <v>29</v>
      </c>
    </row>
    <row r="6" spans="1:17 16384:16384" s="28" customFormat="1" ht="52.5" customHeight="1">
      <c r="A6" s="76"/>
      <c r="B6" s="79"/>
      <c r="C6" s="79"/>
      <c r="D6" s="76"/>
      <c r="E6" s="23">
        <v>103.86</v>
      </c>
      <c r="F6" s="18" t="s">
        <v>27</v>
      </c>
      <c r="G6" s="23">
        <v>77</v>
      </c>
      <c r="H6" s="18" t="s">
        <v>22</v>
      </c>
      <c r="I6" s="23">
        <v>100</v>
      </c>
      <c r="J6" s="18" t="s">
        <v>27</v>
      </c>
      <c r="K6" s="23">
        <v>98.102000000000004</v>
      </c>
      <c r="L6" s="18" t="s">
        <v>22</v>
      </c>
      <c r="M6" s="14">
        <v>3.84</v>
      </c>
      <c r="N6" s="81"/>
      <c r="O6" s="43" t="s">
        <v>25</v>
      </c>
      <c r="P6" s="82"/>
      <c r="Q6" s="35" t="s">
        <v>30</v>
      </c>
    </row>
    <row r="7" spans="1:17 16384:16384" ht="52.5" customHeight="1">
      <c r="A7" s="77"/>
      <c r="B7" s="80"/>
      <c r="C7" s="80"/>
      <c r="D7" s="77"/>
      <c r="E7" s="23">
        <f t="shared" ref="E7:I7" si="0">E4+E5+E6</f>
        <v>287.83999999999997</v>
      </c>
      <c r="F7" s="18" t="s">
        <v>27</v>
      </c>
      <c r="G7" s="23">
        <f t="shared" si="0"/>
        <v>217</v>
      </c>
      <c r="H7" s="18" t="s">
        <v>22</v>
      </c>
      <c r="I7" s="23">
        <f t="shared" si="0"/>
        <v>294</v>
      </c>
      <c r="J7" s="18" t="s">
        <v>22</v>
      </c>
      <c r="K7" s="23">
        <f>K4+K5+K6</f>
        <v>274.28800000000001</v>
      </c>
      <c r="L7" s="18" t="s">
        <v>22</v>
      </c>
      <c r="M7" s="24" t="s">
        <v>31</v>
      </c>
      <c r="N7" s="81"/>
      <c r="O7" s="43" t="s">
        <v>25</v>
      </c>
      <c r="P7" s="82"/>
      <c r="Q7" s="36" t="s">
        <v>32</v>
      </c>
      <c r="XFD7" s="28"/>
    </row>
    <row r="8" spans="1:17 16384:16384" ht="52.5" customHeight="1">
      <c r="A8" s="75">
        <v>2</v>
      </c>
      <c r="B8" s="78" t="s">
        <v>33</v>
      </c>
      <c r="C8" s="78" t="s">
        <v>34</v>
      </c>
      <c r="D8" s="75" t="s">
        <v>20</v>
      </c>
      <c r="E8" s="23">
        <v>85.79</v>
      </c>
      <c r="F8" s="24" t="s">
        <v>35</v>
      </c>
      <c r="G8" s="23">
        <v>62</v>
      </c>
      <c r="H8" s="18" t="s">
        <v>36</v>
      </c>
      <c r="I8" s="23">
        <v>56</v>
      </c>
      <c r="J8" s="18" t="s">
        <v>37</v>
      </c>
      <c r="K8" s="23">
        <v>78.052999999999997</v>
      </c>
      <c r="L8" s="18" t="s">
        <v>36</v>
      </c>
      <c r="M8" s="41" t="s">
        <v>38</v>
      </c>
      <c r="N8" s="81" t="s">
        <v>39</v>
      </c>
      <c r="O8" s="43" t="s">
        <v>25</v>
      </c>
      <c r="P8" s="83"/>
      <c r="Q8" s="35" t="s">
        <v>26</v>
      </c>
      <c r="XFD8" s="28"/>
    </row>
    <row r="9" spans="1:17 16384:16384" ht="52.5" customHeight="1">
      <c r="A9" s="76"/>
      <c r="B9" s="79"/>
      <c r="C9" s="79"/>
      <c r="D9" s="76"/>
      <c r="E9" s="45" t="s">
        <v>40</v>
      </c>
      <c r="F9" s="18" t="s">
        <v>41</v>
      </c>
      <c r="G9" s="38">
        <v>64</v>
      </c>
      <c r="H9" s="18" t="s">
        <v>23</v>
      </c>
      <c r="I9" s="23">
        <v>78</v>
      </c>
      <c r="J9" s="18" t="s">
        <v>36</v>
      </c>
      <c r="K9" s="23">
        <v>89.472999999999999</v>
      </c>
      <c r="L9" s="18" t="s">
        <v>23</v>
      </c>
      <c r="M9" s="42" t="s">
        <v>31</v>
      </c>
      <c r="N9" s="81"/>
      <c r="O9" s="43" t="s">
        <v>25</v>
      </c>
      <c r="P9" s="83"/>
      <c r="Q9" s="35" t="s">
        <v>29</v>
      </c>
      <c r="XFD9" s="28"/>
    </row>
    <row r="10" spans="1:17 16384:16384" ht="52.5" customHeight="1">
      <c r="A10" s="76"/>
      <c r="B10" s="79"/>
      <c r="C10" s="79"/>
      <c r="D10" s="76"/>
      <c r="E10" s="23">
        <v>99.86</v>
      </c>
      <c r="F10" s="18" t="s">
        <v>41</v>
      </c>
      <c r="G10" s="38">
        <v>60.5</v>
      </c>
      <c r="H10" s="18" t="s">
        <v>42</v>
      </c>
      <c r="I10" s="23">
        <v>82</v>
      </c>
      <c r="J10" s="18" t="s">
        <v>37</v>
      </c>
      <c r="K10" s="23">
        <v>90.201999999999998</v>
      </c>
      <c r="L10" s="18" t="s">
        <v>23</v>
      </c>
      <c r="M10" s="44">
        <v>3.67</v>
      </c>
      <c r="N10" s="81"/>
      <c r="O10" s="43" t="s">
        <v>25</v>
      </c>
      <c r="P10" s="83"/>
      <c r="Q10" s="35" t="s">
        <v>30</v>
      </c>
      <c r="XFD10" s="28"/>
    </row>
    <row r="11" spans="1:17 16384:16384" ht="52.5" customHeight="1">
      <c r="A11" s="77"/>
      <c r="B11" s="80"/>
      <c r="C11" s="80"/>
      <c r="D11" s="77"/>
      <c r="E11" s="23">
        <f t="shared" ref="E11:I11" si="1">E8+E9+E10</f>
        <v>284.04000000000002</v>
      </c>
      <c r="F11" s="18" t="s">
        <v>41</v>
      </c>
      <c r="G11" s="38">
        <f t="shared" si="1"/>
        <v>186.5</v>
      </c>
      <c r="H11" s="18" t="s">
        <v>37</v>
      </c>
      <c r="I11" s="38">
        <f t="shared" si="1"/>
        <v>216</v>
      </c>
      <c r="J11" s="18" t="s">
        <v>23</v>
      </c>
      <c r="K11" s="38">
        <f>K8+K9+K10</f>
        <v>257.72800000000001</v>
      </c>
      <c r="L11" s="18" t="s">
        <v>23</v>
      </c>
      <c r="M11" s="43">
        <v>3.37</v>
      </c>
      <c r="N11" s="81"/>
      <c r="O11" s="43" t="s">
        <v>25</v>
      </c>
      <c r="P11" s="83"/>
      <c r="Q11" s="36" t="s">
        <v>32</v>
      </c>
    </row>
    <row r="12" spans="1:17 16384:16384" ht="52.5" customHeight="1">
      <c r="A12" s="75">
        <v>3</v>
      </c>
      <c r="B12" s="78" t="s">
        <v>43</v>
      </c>
      <c r="C12" s="78" t="s">
        <v>44</v>
      </c>
      <c r="D12" s="75" t="s">
        <v>45</v>
      </c>
      <c r="E12" s="23">
        <v>92.05</v>
      </c>
      <c r="F12" s="24" t="s">
        <v>22</v>
      </c>
      <c r="G12" s="23">
        <v>62</v>
      </c>
      <c r="H12" s="24" t="s">
        <v>36</v>
      </c>
      <c r="I12" s="23">
        <v>56</v>
      </c>
      <c r="J12" s="18" t="s">
        <v>37</v>
      </c>
      <c r="K12" s="23">
        <v>82.435000000000002</v>
      </c>
      <c r="L12" s="18" t="s">
        <v>27</v>
      </c>
      <c r="M12" s="41" t="s">
        <v>46</v>
      </c>
      <c r="N12" s="81" t="s">
        <v>47</v>
      </c>
      <c r="O12" s="43" t="s">
        <v>25</v>
      </c>
      <c r="P12" s="83"/>
      <c r="Q12" s="35" t="s">
        <v>26</v>
      </c>
    </row>
    <row r="13" spans="1:17 16384:16384" ht="52.5" customHeight="1">
      <c r="A13" s="76"/>
      <c r="B13" s="79"/>
      <c r="C13" s="79"/>
      <c r="D13" s="76"/>
      <c r="E13" s="45" t="s">
        <v>48</v>
      </c>
      <c r="F13" s="18" t="s">
        <v>49</v>
      </c>
      <c r="G13" s="23">
        <v>62</v>
      </c>
      <c r="H13" s="18" t="s">
        <v>50</v>
      </c>
      <c r="I13" s="23">
        <v>65</v>
      </c>
      <c r="J13" s="18" t="s">
        <v>50</v>
      </c>
      <c r="K13" s="23">
        <v>79.218999999999994</v>
      </c>
      <c r="L13" s="18" t="s">
        <v>49</v>
      </c>
      <c r="M13" s="42" t="s">
        <v>51</v>
      </c>
      <c r="N13" s="81"/>
      <c r="O13" s="43" t="s">
        <v>25</v>
      </c>
      <c r="P13" s="83"/>
      <c r="Q13" s="35" t="s">
        <v>29</v>
      </c>
    </row>
    <row r="14" spans="1:17 16384:16384" ht="52.5" customHeight="1">
      <c r="A14" s="76"/>
      <c r="B14" s="79"/>
      <c r="C14" s="79"/>
      <c r="D14" s="76"/>
      <c r="E14" s="23">
        <v>95.63</v>
      </c>
      <c r="F14" s="18" t="s">
        <v>36</v>
      </c>
      <c r="G14" s="23">
        <v>62.5</v>
      </c>
      <c r="H14" s="18" t="s">
        <v>37</v>
      </c>
      <c r="I14" s="23">
        <v>86</v>
      </c>
      <c r="J14" s="18" t="s">
        <v>36</v>
      </c>
      <c r="K14" s="23">
        <v>88.040999999999997</v>
      </c>
      <c r="L14" s="18" t="s">
        <v>36</v>
      </c>
      <c r="M14" s="14">
        <v>3.35</v>
      </c>
      <c r="N14" s="81"/>
      <c r="O14" s="43" t="s">
        <v>25</v>
      </c>
      <c r="P14" s="83"/>
      <c r="Q14" s="35" t="s">
        <v>30</v>
      </c>
    </row>
    <row r="15" spans="1:17 16384:16384" ht="52.5" customHeight="1">
      <c r="A15" s="77"/>
      <c r="B15" s="80"/>
      <c r="C15" s="80"/>
      <c r="D15" s="77"/>
      <c r="E15" s="23">
        <f t="shared" ref="E15:I15" si="2">E12+E13+E14</f>
        <v>273.85000000000002</v>
      </c>
      <c r="F15" s="18" t="s">
        <v>36</v>
      </c>
      <c r="G15" s="23">
        <f t="shared" si="2"/>
        <v>186.5</v>
      </c>
      <c r="H15" s="18" t="s">
        <v>52</v>
      </c>
      <c r="I15" s="23">
        <f t="shared" si="2"/>
        <v>207</v>
      </c>
      <c r="J15" s="18" t="s">
        <v>37</v>
      </c>
      <c r="K15" s="23">
        <f>K12+K13+K14</f>
        <v>249.69499999999999</v>
      </c>
      <c r="L15" s="18" t="s">
        <v>36</v>
      </c>
      <c r="M15" s="43">
        <v>3.16</v>
      </c>
      <c r="N15" s="81"/>
      <c r="O15" s="43" t="s">
        <v>25</v>
      </c>
      <c r="P15" s="83"/>
      <c r="Q15" s="36" t="s">
        <v>32</v>
      </c>
    </row>
    <row r="16" spans="1:17 16384:16384" ht="45" customHeight="1">
      <c r="E16" s="20" t="s">
        <v>53</v>
      </c>
      <c r="H16" s="72" t="s">
        <v>54</v>
      </c>
      <c r="I16" s="73"/>
      <c r="J16" s="74"/>
    </row>
  </sheetData>
  <sheetProtection formatCells="0" formatColumns="0" formatRows="0" insertColumns="0" insertRows="0" insertHyperlinks="0" deleteColumns="0" deleteRows="0" sort="0" autoFilter="0" pivotTables="0"/>
  <mergeCells count="21">
    <mergeCell ref="N8:N11"/>
    <mergeCell ref="N12:N15"/>
    <mergeCell ref="P4:P7"/>
    <mergeCell ref="P8:P11"/>
    <mergeCell ref="P12:P15"/>
    <mergeCell ref="A1:Q1"/>
    <mergeCell ref="A2:E2"/>
    <mergeCell ref="H16:J16"/>
    <mergeCell ref="A4:A7"/>
    <mergeCell ref="A8:A11"/>
    <mergeCell ref="A12:A15"/>
    <mergeCell ref="B4:B7"/>
    <mergeCell ref="B8:B11"/>
    <mergeCell ref="B12:B15"/>
    <mergeCell ref="C4:C7"/>
    <mergeCell ref="C8:C11"/>
    <mergeCell ref="C12:C15"/>
    <mergeCell ref="D4:D7"/>
    <mergeCell ref="D8:D11"/>
    <mergeCell ref="D12:D15"/>
    <mergeCell ref="N4:N7"/>
  </mergeCells>
  <phoneticPr fontId="14" type="noConversion"/>
  <conditionalFormatting sqref="K11">
    <cfRule type="duplicateValues" dxfId="0" priority="1"/>
  </conditionalFormatting>
  <pageMargins left="0.3543307086614173" right="0.3543307086614173" top="0.39370078740157483" bottom="0.39370078740157483" header="0.51181102362204722" footer="0.51181102362204722"/>
  <pageSetup paperSize="9" scale="6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4506668294322"/>
    <pageSetUpPr fitToPage="1"/>
  </sheetPr>
  <dimension ref="A1:M16"/>
  <sheetViews>
    <sheetView zoomScale="55" zoomScaleNormal="55" workbookViewId="0">
      <selection activeCell="E14" sqref="E14"/>
    </sheetView>
  </sheetViews>
  <sheetFormatPr defaultColWidth="8" defaultRowHeight="18.75"/>
  <cols>
    <col min="1" max="1" width="5.6640625" style="2"/>
    <col min="2" max="2" width="10.33203125" style="2" customWidth="1"/>
    <col min="3" max="3" width="8.88671875" style="2" customWidth="1"/>
    <col min="4" max="4" width="5.6640625" style="2" customWidth="1"/>
    <col min="5" max="5" width="18.5546875" style="20" customWidth="1"/>
    <col min="6" max="6" width="19.5546875" style="20" customWidth="1"/>
    <col min="7" max="7" width="10" style="29" customWidth="1"/>
    <col min="8" max="8" width="10" style="20" customWidth="1"/>
    <col min="9" max="9" width="13.5546875" style="5" customWidth="1"/>
    <col min="10" max="10" width="112.33203125" style="2" customWidth="1"/>
    <col min="11" max="11" width="18.5546875" style="2" customWidth="1"/>
    <col min="12" max="12" width="12.5546875" style="2" customWidth="1"/>
    <col min="13" max="13" width="5.6640625" style="2" customWidth="1"/>
    <col min="14" max="16384" width="8" style="2"/>
  </cols>
  <sheetData>
    <row r="1" spans="1:13" ht="62.1" customHeight="1">
      <c r="A1" s="67" t="s">
        <v>55</v>
      </c>
      <c r="B1" s="67"/>
      <c r="C1" s="67"/>
      <c r="D1" s="67"/>
      <c r="E1" s="67"/>
      <c r="F1" s="67"/>
      <c r="G1" s="67"/>
      <c r="H1" s="67"/>
      <c r="I1" s="67"/>
      <c r="J1" s="67"/>
      <c r="K1" s="67"/>
      <c r="L1" s="67"/>
      <c r="M1" s="46"/>
    </row>
    <row r="2" spans="1:13">
      <c r="A2" s="51" t="s">
        <v>1</v>
      </c>
      <c r="B2" s="51"/>
      <c r="C2" s="51"/>
      <c r="D2" s="51"/>
      <c r="E2" s="51"/>
    </row>
    <row r="3" spans="1:13" s="1" customFormat="1" ht="48" customHeight="1">
      <c r="A3" s="49" t="s">
        <v>2</v>
      </c>
      <c r="B3" s="49" t="s">
        <v>3</v>
      </c>
      <c r="C3" s="49" t="s">
        <v>4</v>
      </c>
      <c r="D3" s="7" t="s">
        <v>5</v>
      </c>
      <c r="E3" s="21" t="s">
        <v>56</v>
      </c>
      <c r="F3" s="21" t="s">
        <v>57</v>
      </c>
      <c r="G3" s="30" t="s">
        <v>58</v>
      </c>
      <c r="H3" s="31" t="s">
        <v>59</v>
      </c>
      <c r="I3" s="16" t="s">
        <v>60</v>
      </c>
      <c r="J3" s="53" t="s">
        <v>61</v>
      </c>
      <c r="K3" s="49" t="s">
        <v>17</v>
      </c>
      <c r="L3" s="49" t="s">
        <v>18</v>
      </c>
    </row>
    <row r="4" spans="1:13" s="1" customFormat="1" ht="155.25" customHeight="1">
      <c r="A4" s="75">
        <v>1</v>
      </c>
      <c r="B4" s="78">
        <v>22113018</v>
      </c>
      <c r="C4" s="78" t="s">
        <v>19</v>
      </c>
      <c r="D4" s="75" t="s">
        <v>20</v>
      </c>
      <c r="E4" s="32">
        <v>60</v>
      </c>
      <c r="F4" s="32">
        <v>5.5</v>
      </c>
      <c r="G4" s="32">
        <v>0</v>
      </c>
      <c r="H4" s="32">
        <v>65.5</v>
      </c>
      <c r="I4" s="32" t="s">
        <v>27</v>
      </c>
      <c r="J4" s="54" t="s">
        <v>62</v>
      </c>
      <c r="K4" s="84"/>
      <c r="L4" s="35" t="s">
        <v>26</v>
      </c>
    </row>
    <row r="5" spans="1:13" s="1" customFormat="1" ht="207" customHeight="1">
      <c r="A5" s="76"/>
      <c r="B5" s="79"/>
      <c r="C5" s="79"/>
      <c r="D5" s="76"/>
      <c r="E5" s="32">
        <v>60</v>
      </c>
      <c r="F5" s="32">
        <v>14.5</v>
      </c>
      <c r="G5" s="32">
        <v>0</v>
      </c>
      <c r="H5" s="32">
        <v>74.5</v>
      </c>
      <c r="I5" s="32" t="s">
        <v>63</v>
      </c>
      <c r="J5" s="54" t="s">
        <v>64</v>
      </c>
      <c r="K5" s="85"/>
      <c r="L5" s="35" t="s">
        <v>29</v>
      </c>
    </row>
    <row r="6" spans="1:13" s="1" customFormat="1" ht="249.75" customHeight="1">
      <c r="A6" s="76"/>
      <c r="B6" s="79"/>
      <c r="C6" s="79"/>
      <c r="D6" s="76"/>
      <c r="E6" s="32">
        <v>60</v>
      </c>
      <c r="F6" s="32">
        <v>17</v>
      </c>
      <c r="G6" s="32">
        <v>0</v>
      </c>
      <c r="H6" s="32">
        <v>77</v>
      </c>
      <c r="I6" s="32" t="s">
        <v>27</v>
      </c>
      <c r="J6" s="54" t="s">
        <v>65</v>
      </c>
      <c r="K6" s="85"/>
      <c r="L6" s="35" t="s">
        <v>30</v>
      </c>
    </row>
    <row r="7" spans="1:13" s="1" customFormat="1" ht="408.95" customHeight="1">
      <c r="A7" s="77"/>
      <c r="B7" s="80"/>
      <c r="C7" s="80"/>
      <c r="D7" s="77"/>
      <c r="E7" s="32">
        <f t="shared" ref="E7:H7" si="0">E4+E5+E6</f>
        <v>180</v>
      </c>
      <c r="F7" s="32">
        <f t="shared" si="0"/>
        <v>37</v>
      </c>
      <c r="G7" s="33">
        <f t="shared" si="0"/>
        <v>0</v>
      </c>
      <c r="H7" s="32">
        <f t="shared" si="0"/>
        <v>217</v>
      </c>
      <c r="I7" s="34" t="s">
        <v>27</v>
      </c>
      <c r="J7" s="54" t="s">
        <v>66</v>
      </c>
      <c r="K7" s="86"/>
      <c r="L7" s="50" t="s">
        <v>32</v>
      </c>
    </row>
    <row r="8" spans="1:13" ht="108.75" customHeight="1">
      <c r="A8" s="75">
        <v>2</v>
      </c>
      <c r="B8" s="78" t="s">
        <v>33</v>
      </c>
      <c r="C8" s="78" t="s">
        <v>34</v>
      </c>
      <c r="D8" s="75" t="s">
        <v>20</v>
      </c>
      <c r="E8" s="32">
        <v>60</v>
      </c>
      <c r="F8" s="32">
        <v>2</v>
      </c>
      <c r="G8" s="33">
        <v>0</v>
      </c>
      <c r="H8" s="32">
        <v>62</v>
      </c>
      <c r="I8" s="34" t="s">
        <v>35</v>
      </c>
      <c r="J8" s="55" t="s">
        <v>67</v>
      </c>
      <c r="K8" s="75"/>
      <c r="L8" s="35" t="s">
        <v>26</v>
      </c>
    </row>
    <row r="9" spans="1:13" ht="108.75" customHeight="1">
      <c r="A9" s="76"/>
      <c r="B9" s="79"/>
      <c r="C9" s="79"/>
      <c r="D9" s="76"/>
      <c r="E9" s="32">
        <v>60</v>
      </c>
      <c r="F9" s="32">
        <v>4</v>
      </c>
      <c r="G9" s="33">
        <v>0</v>
      </c>
      <c r="H9" s="32">
        <v>64</v>
      </c>
      <c r="I9" s="34" t="s">
        <v>41</v>
      </c>
      <c r="J9" s="55" t="s">
        <v>68</v>
      </c>
      <c r="K9" s="76"/>
      <c r="L9" s="35" t="s">
        <v>29</v>
      </c>
    </row>
    <row r="10" spans="1:13" ht="108.75" customHeight="1">
      <c r="A10" s="76"/>
      <c r="B10" s="79"/>
      <c r="C10" s="79"/>
      <c r="D10" s="76"/>
      <c r="E10" s="32">
        <v>60</v>
      </c>
      <c r="F10" s="32">
        <v>0.5</v>
      </c>
      <c r="G10" s="33">
        <v>0</v>
      </c>
      <c r="H10" s="32">
        <v>60.5</v>
      </c>
      <c r="I10" s="34" t="s">
        <v>69</v>
      </c>
      <c r="J10" s="55" t="s">
        <v>70</v>
      </c>
      <c r="K10" s="76"/>
      <c r="L10" s="35" t="s">
        <v>30</v>
      </c>
    </row>
    <row r="11" spans="1:13" ht="108.75" customHeight="1">
      <c r="A11" s="77"/>
      <c r="B11" s="80"/>
      <c r="C11" s="80"/>
      <c r="D11" s="77"/>
      <c r="E11" s="32">
        <f t="shared" ref="E11:H11" si="1">E8+E9+E10</f>
        <v>180</v>
      </c>
      <c r="F11" s="32">
        <f t="shared" si="1"/>
        <v>6.5</v>
      </c>
      <c r="G11" s="33">
        <f t="shared" si="1"/>
        <v>0</v>
      </c>
      <c r="H11" s="32">
        <f t="shared" si="1"/>
        <v>186.5</v>
      </c>
      <c r="I11" s="34" t="s">
        <v>71</v>
      </c>
      <c r="J11" s="55" t="s">
        <v>72</v>
      </c>
      <c r="K11" s="77"/>
      <c r="L11" s="50" t="s">
        <v>32</v>
      </c>
    </row>
    <row r="12" spans="1:13" ht="108.75" customHeight="1">
      <c r="A12" s="75">
        <v>3</v>
      </c>
      <c r="B12" s="78" t="s">
        <v>43</v>
      </c>
      <c r="C12" s="78" t="s">
        <v>44</v>
      </c>
      <c r="D12" s="75" t="s">
        <v>45</v>
      </c>
      <c r="E12" s="32">
        <v>60</v>
      </c>
      <c r="F12" s="32">
        <v>2</v>
      </c>
      <c r="G12" s="33">
        <v>0</v>
      </c>
      <c r="H12" s="32">
        <v>62</v>
      </c>
      <c r="I12" s="34" t="s">
        <v>35</v>
      </c>
      <c r="J12" s="55" t="s">
        <v>73</v>
      </c>
      <c r="K12" s="75"/>
      <c r="L12" s="35" t="s">
        <v>26</v>
      </c>
    </row>
    <row r="13" spans="1:13" ht="108.75" customHeight="1">
      <c r="A13" s="76"/>
      <c r="B13" s="79"/>
      <c r="C13" s="79"/>
      <c r="D13" s="76"/>
      <c r="E13" s="32">
        <v>60</v>
      </c>
      <c r="F13" s="32">
        <v>2</v>
      </c>
      <c r="G13" s="33">
        <v>0</v>
      </c>
      <c r="H13" s="32">
        <v>62</v>
      </c>
      <c r="I13" s="34" t="s">
        <v>74</v>
      </c>
      <c r="J13" s="55" t="s">
        <v>73</v>
      </c>
      <c r="K13" s="76"/>
      <c r="L13" s="35" t="s">
        <v>29</v>
      </c>
    </row>
    <row r="14" spans="1:13" ht="108.75" customHeight="1">
      <c r="A14" s="76"/>
      <c r="B14" s="79"/>
      <c r="C14" s="79"/>
      <c r="D14" s="76"/>
      <c r="E14" s="32">
        <v>60</v>
      </c>
      <c r="F14" s="32">
        <v>2.5</v>
      </c>
      <c r="G14" s="33">
        <v>0</v>
      </c>
      <c r="H14" s="32">
        <v>62.5</v>
      </c>
      <c r="I14" s="34" t="s">
        <v>71</v>
      </c>
      <c r="J14" s="55" t="s">
        <v>75</v>
      </c>
      <c r="K14" s="76"/>
      <c r="L14" s="35" t="s">
        <v>30</v>
      </c>
    </row>
    <row r="15" spans="1:13" ht="108.75" customHeight="1">
      <c r="A15" s="77"/>
      <c r="B15" s="80"/>
      <c r="C15" s="80"/>
      <c r="D15" s="77"/>
      <c r="E15" s="32">
        <f t="shared" ref="E15:H15" si="2">E12+E13+E14</f>
        <v>180</v>
      </c>
      <c r="F15" s="32">
        <f t="shared" si="2"/>
        <v>6.5</v>
      </c>
      <c r="G15" s="33">
        <f t="shared" si="2"/>
        <v>0</v>
      </c>
      <c r="H15" s="32">
        <f t="shared" si="2"/>
        <v>186.5</v>
      </c>
      <c r="I15" s="34" t="s">
        <v>76</v>
      </c>
      <c r="J15" s="55" t="s">
        <v>77</v>
      </c>
      <c r="K15" s="77"/>
      <c r="L15" s="50" t="s">
        <v>32</v>
      </c>
    </row>
    <row r="16" spans="1:13" ht="45" customHeight="1">
      <c r="E16" s="20" t="s">
        <v>53</v>
      </c>
      <c r="H16" s="20" t="s">
        <v>78</v>
      </c>
    </row>
  </sheetData>
  <sheetProtection formatCells="0" formatColumns="0" formatRows="0" insertColumns="0" insertRows="0" insertHyperlinks="0" deleteColumns="0" deleteRows="0" sort="0" autoFilter="0" pivotTables="0"/>
  <mergeCells count="16">
    <mergeCell ref="K12:K15"/>
    <mergeCell ref="A1:L1"/>
    <mergeCell ref="A4:A7"/>
    <mergeCell ref="C4:C7"/>
    <mergeCell ref="K4:K7"/>
    <mergeCell ref="K8:K11"/>
    <mergeCell ref="A8:A11"/>
    <mergeCell ref="A12:A15"/>
    <mergeCell ref="B4:B7"/>
    <mergeCell ref="B8:B11"/>
    <mergeCell ref="B12:B15"/>
    <mergeCell ref="C8:C11"/>
    <mergeCell ref="C12:C15"/>
    <mergeCell ref="D4:D7"/>
    <mergeCell ref="D8:D11"/>
    <mergeCell ref="D12:D15"/>
  </mergeCells>
  <phoneticPr fontId="14" type="noConversion"/>
  <pageMargins left="0.3543307086614173" right="0.3543307086614173" top="0.39370078740157483" bottom="0.39370078740157483" header="0.51181102362204722" footer="0.51181102362204722"/>
  <pageSetup paperSize="9" scale="4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4506668294322"/>
    <pageSetUpPr fitToPage="1"/>
  </sheetPr>
  <dimension ref="A1:L16"/>
  <sheetViews>
    <sheetView topLeftCell="A7" zoomScale="69" zoomScaleNormal="69" workbookViewId="0">
      <selection activeCell="E14" sqref="A14:XFD14"/>
    </sheetView>
  </sheetViews>
  <sheetFormatPr defaultColWidth="8" defaultRowHeight="18.75"/>
  <cols>
    <col min="1" max="1" width="5.6640625" style="2"/>
    <col min="2" max="2" width="10" style="2" customWidth="1"/>
    <col min="3" max="3" width="10.44140625" style="2" customWidth="1"/>
    <col min="4" max="4" width="5.6640625" style="2" customWidth="1"/>
    <col min="5" max="5" width="15.44140625" style="20" customWidth="1"/>
    <col min="6" max="7" width="10" style="20" customWidth="1"/>
    <col min="8" max="8" width="9.88671875" style="5" customWidth="1"/>
    <col min="9" max="9" width="117.44140625" style="2" customWidth="1"/>
    <col min="10" max="10" width="13.6640625" style="2" customWidth="1"/>
    <col min="11" max="11" width="13.21875" style="2" customWidth="1"/>
    <col min="12" max="12" width="9.5546875" style="2" customWidth="1"/>
    <col min="13" max="16384" width="8" style="2"/>
  </cols>
  <sheetData>
    <row r="1" spans="1:12" ht="47.1" customHeight="1">
      <c r="A1" s="67" t="s">
        <v>79</v>
      </c>
      <c r="B1" s="67"/>
      <c r="C1" s="67"/>
      <c r="D1" s="67"/>
      <c r="E1" s="67"/>
      <c r="F1" s="67"/>
      <c r="G1" s="67"/>
      <c r="H1" s="67"/>
      <c r="I1" s="67"/>
      <c r="J1" s="67"/>
      <c r="K1" s="67"/>
      <c r="L1" s="46"/>
    </row>
    <row r="2" spans="1:12">
      <c r="A2" s="47" t="s">
        <v>1</v>
      </c>
      <c r="B2" s="47"/>
      <c r="C2" s="47"/>
      <c r="D2" s="47"/>
      <c r="E2" s="48"/>
    </row>
    <row r="3" spans="1:12" s="66" customFormat="1" ht="48" customHeight="1">
      <c r="A3" s="60" t="s">
        <v>2</v>
      </c>
      <c r="B3" s="60" t="s">
        <v>3</v>
      </c>
      <c r="C3" s="60" t="s">
        <v>4</v>
      </c>
      <c r="D3" s="61" t="s">
        <v>5</v>
      </c>
      <c r="E3" s="95" t="s">
        <v>80</v>
      </c>
      <c r="F3" s="95" t="s">
        <v>81</v>
      </c>
      <c r="G3" s="22" t="s">
        <v>82</v>
      </c>
      <c r="H3" s="64" t="s">
        <v>83</v>
      </c>
      <c r="I3" s="65" t="s">
        <v>61</v>
      </c>
      <c r="J3" s="60" t="s">
        <v>17</v>
      </c>
      <c r="K3" s="60" t="s">
        <v>18</v>
      </c>
    </row>
    <row r="4" spans="1:12" s="1" customFormat="1" ht="43.5" customHeight="1">
      <c r="A4" s="75">
        <v>1</v>
      </c>
      <c r="B4" s="78">
        <v>22113018</v>
      </c>
      <c r="C4" s="78" t="s">
        <v>19</v>
      </c>
      <c r="D4" s="75" t="s">
        <v>20</v>
      </c>
      <c r="E4" s="23" t="s">
        <v>84</v>
      </c>
      <c r="F4" s="23">
        <v>0</v>
      </c>
      <c r="G4" s="23">
        <v>84.96</v>
      </c>
      <c r="H4" s="24" t="s">
        <v>49</v>
      </c>
      <c r="I4" s="56"/>
      <c r="J4" s="88"/>
      <c r="K4" s="19" t="s">
        <v>26</v>
      </c>
    </row>
    <row r="5" spans="1:12" s="1" customFormat="1" ht="66" customHeight="1">
      <c r="A5" s="76"/>
      <c r="B5" s="79"/>
      <c r="C5" s="79"/>
      <c r="D5" s="76"/>
      <c r="E5" s="45" t="s">
        <v>85</v>
      </c>
      <c r="F5" s="23">
        <v>10</v>
      </c>
      <c r="G5" s="23">
        <v>99.02</v>
      </c>
      <c r="H5" s="24" t="s">
        <v>22</v>
      </c>
      <c r="I5" s="96" t="s">
        <v>86</v>
      </c>
      <c r="J5" s="89"/>
      <c r="K5" s="19" t="s">
        <v>29</v>
      </c>
    </row>
    <row r="6" spans="1:12" s="1" customFormat="1" ht="64.5" customHeight="1">
      <c r="A6" s="76"/>
      <c r="B6" s="79"/>
      <c r="C6" s="79"/>
      <c r="D6" s="76"/>
      <c r="E6" s="23" t="s">
        <v>87</v>
      </c>
      <c r="F6" s="23">
        <v>10</v>
      </c>
      <c r="G6" s="23">
        <v>103.86</v>
      </c>
      <c r="H6" s="24" t="s">
        <v>22</v>
      </c>
      <c r="I6" s="96" t="s">
        <v>118</v>
      </c>
      <c r="J6" s="89"/>
      <c r="K6" s="19" t="s">
        <v>30</v>
      </c>
    </row>
    <row r="7" spans="1:12" s="1" customFormat="1" ht="122.25" customHeight="1">
      <c r="A7" s="77"/>
      <c r="B7" s="80"/>
      <c r="C7" s="80"/>
      <c r="D7" s="77"/>
      <c r="E7" s="23">
        <f t="shared" ref="E7:G7" si="0">E4+E5+E6</f>
        <v>267.83999999999997</v>
      </c>
      <c r="F7" s="23">
        <f t="shared" si="0"/>
        <v>20</v>
      </c>
      <c r="G7" s="23">
        <f t="shared" si="0"/>
        <v>287.83999999999997</v>
      </c>
      <c r="H7" s="18" t="s">
        <v>22</v>
      </c>
      <c r="I7" s="97" t="s">
        <v>119</v>
      </c>
      <c r="J7" s="90"/>
      <c r="K7" s="19" t="s">
        <v>32</v>
      </c>
    </row>
    <row r="8" spans="1:12" s="1" customFormat="1" ht="43.5" customHeight="1">
      <c r="A8" s="75">
        <v>2</v>
      </c>
      <c r="B8" s="78" t="s">
        <v>33</v>
      </c>
      <c r="C8" s="78" t="s">
        <v>34</v>
      </c>
      <c r="D8" s="75" t="s">
        <v>20</v>
      </c>
      <c r="E8" s="23" t="s">
        <v>88</v>
      </c>
      <c r="F8" s="23">
        <v>0</v>
      </c>
      <c r="G8" s="23">
        <v>85.79</v>
      </c>
      <c r="H8" s="24" t="s">
        <v>36</v>
      </c>
      <c r="I8" s="98"/>
      <c r="J8" s="91"/>
      <c r="K8" s="19" t="s">
        <v>26</v>
      </c>
    </row>
    <row r="9" spans="1:12" s="1" customFormat="1" ht="70.5" customHeight="1">
      <c r="A9" s="76"/>
      <c r="B9" s="79"/>
      <c r="C9" s="79"/>
      <c r="D9" s="76"/>
      <c r="E9" s="45" t="s">
        <v>89</v>
      </c>
      <c r="F9" s="23">
        <v>10</v>
      </c>
      <c r="G9" s="23">
        <v>98.39</v>
      </c>
      <c r="H9" s="24" t="s">
        <v>23</v>
      </c>
      <c r="I9" s="98" t="s">
        <v>90</v>
      </c>
      <c r="J9" s="91"/>
      <c r="K9" s="19" t="s">
        <v>29</v>
      </c>
    </row>
    <row r="10" spans="1:12" s="1" customFormat="1" ht="69" customHeight="1">
      <c r="A10" s="76"/>
      <c r="B10" s="79"/>
      <c r="C10" s="79"/>
      <c r="D10" s="76"/>
      <c r="E10" s="23" t="s">
        <v>91</v>
      </c>
      <c r="F10" s="23">
        <v>10</v>
      </c>
      <c r="G10" s="23">
        <v>99.86</v>
      </c>
      <c r="H10" s="24" t="s">
        <v>23</v>
      </c>
      <c r="I10" s="98" t="s">
        <v>92</v>
      </c>
      <c r="J10" s="91"/>
      <c r="K10" s="19" t="s">
        <v>30</v>
      </c>
    </row>
    <row r="11" spans="1:12" s="1" customFormat="1" ht="128.25" customHeight="1">
      <c r="A11" s="77"/>
      <c r="B11" s="80"/>
      <c r="C11" s="80"/>
      <c r="D11" s="77"/>
      <c r="E11" s="23">
        <f t="shared" ref="E11:G11" si="1">E8+E9+E10</f>
        <v>264.04000000000002</v>
      </c>
      <c r="F11" s="23">
        <f t="shared" si="1"/>
        <v>20</v>
      </c>
      <c r="G11" s="23">
        <f t="shared" si="1"/>
        <v>284.04000000000002</v>
      </c>
      <c r="H11" s="18" t="s">
        <v>23</v>
      </c>
      <c r="I11" s="98" t="s">
        <v>93</v>
      </c>
      <c r="J11" s="91"/>
      <c r="K11" s="19" t="s">
        <v>32</v>
      </c>
    </row>
    <row r="12" spans="1:12" ht="39" customHeight="1">
      <c r="A12" s="75">
        <v>3</v>
      </c>
      <c r="B12" s="78" t="s">
        <v>43</v>
      </c>
      <c r="C12" s="78" t="s">
        <v>44</v>
      </c>
      <c r="D12" s="92" t="s">
        <v>45</v>
      </c>
      <c r="E12" s="25" t="s">
        <v>94</v>
      </c>
      <c r="F12" s="23">
        <v>6</v>
      </c>
      <c r="G12" s="23">
        <v>92.05</v>
      </c>
      <c r="H12" s="24" t="s">
        <v>22</v>
      </c>
      <c r="I12" s="98" t="s">
        <v>95</v>
      </c>
      <c r="J12" s="87"/>
      <c r="K12" s="19" t="s">
        <v>26</v>
      </c>
    </row>
    <row r="13" spans="1:12" ht="27.75" customHeight="1">
      <c r="A13" s="76"/>
      <c r="B13" s="79"/>
      <c r="C13" s="79"/>
      <c r="D13" s="93"/>
      <c r="E13" s="45" t="s">
        <v>48</v>
      </c>
      <c r="F13" s="23">
        <v>0</v>
      </c>
      <c r="G13" s="23">
        <v>86.17</v>
      </c>
      <c r="H13" s="24" t="s">
        <v>49</v>
      </c>
      <c r="I13" s="98"/>
      <c r="J13" s="87"/>
      <c r="K13" s="19" t="s">
        <v>29</v>
      </c>
    </row>
    <row r="14" spans="1:12" ht="47.25" customHeight="1">
      <c r="A14" s="76"/>
      <c r="B14" s="79"/>
      <c r="C14" s="79"/>
      <c r="D14" s="93"/>
      <c r="E14" s="23" t="s">
        <v>96</v>
      </c>
      <c r="F14" s="23">
        <v>8</v>
      </c>
      <c r="G14" s="23">
        <v>95.63</v>
      </c>
      <c r="H14" s="24" t="s">
        <v>36</v>
      </c>
      <c r="I14" s="98" t="s">
        <v>97</v>
      </c>
      <c r="J14" s="87"/>
      <c r="K14" s="19" t="s">
        <v>30</v>
      </c>
    </row>
    <row r="15" spans="1:12" ht="65.25" customHeight="1">
      <c r="A15" s="77"/>
      <c r="B15" s="80"/>
      <c r="C15" s="80"/>
      <c r="D15" s="94"/>
      <c r="E15" s="23">
        <f t="shared" ref="E15:G15" si="2">E12+E13+E14</f>
        <v>259.85000000000002</v>
      </c>
      <c r="F15" s="23">
        <f t="shared" si="2"/>
        <v>14</v>
      </c>
      <c r="G15" s="23">
        <f t="shared" si="2"/>
        <v>273.85000000000002</v>
      </c>
      <c r="H15" s="18" t="s">
        <v>36</v>
      </c>
      <c r="I15" s="98" t="s">
        <v>98</v>
      </c>
      <c r="J15" s="87"/>
      <c r="K15" s="19" t="s">
        <v>32</v>
      </c>
    </row>
    <row r="16" spans="1:12" ht="20.25">
      <c r="E16" s="26" t="s">
        <v>53</v>
      </c>
      <c r="H16" s="27" t="s">
        <v>78</v>
      </c>
    </row>
  </sheetData>
  <sheetProtection formatCells="0" formatColumns="0" formatRows="0" insertColumns="0" insertRows="0" insertHyperlinks="0" deleteColumns="0" deleteRows="0" sort="0" autoFilter="0" pivotTables="0"/>
  <mergeCells count="16">
    <mergeCell ref="J12:J15"/>
    <mergeCell ref="A1:K1"/>
    <mergeCell ref="A4:A7"/>
    <mergeCell ref="C4:C7"/>
    <mergeCell ref="J4:J7"/>
    <mergeCell ref="J8:J11"/>
    <mergeCell ref="A8:A11"/>
    <mergeCell ref="A12:A15"/>
    <mergeCell ref="B4:B7"/>
    <mergeCell ref="B8:B11"/>
    <mergeCell ref="B12:B15"/>
    <mergeCell ref="C8:C11"/>
    <mergeCell ref="C12:C15"/>
    <mergeCell ref="D4:D7"/>
    <mergeCell ref="D8:D11"/>
    <mergeCell ref="D12:D15"/>
  </mergeCells>
  <phoneticPr fontId="14" type="noConversion"/>
  <pageMargins left="0.3543307086614173" right="0.3543307086614173" top="0.39370078740157483" bottom="0.39370078740157483" header="0.51181102362204722" footer="0.51181102362204722"/>
  <pageSetup paperSize="9" scale="55" fitToHeight="0" orientation="landscape" r:id="rId1"/>
  <colBreaks count="1" manualBreakCount="1">
    <brk id="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4506668294322"/>
    <pageSetUpPr fitToPage="1"/>
  </sheetPr>
  <dimension ref="A1:M16"/>
  <sheetViews>
    <sheetView tabSelected="1" topLeftCell="A4" zoomScale="64" zoomScaleNormal="64" workbookViewId="0">
      <selection activeCell="Q6" sqref="Q6"/>
    </sheetView>
  </sheetViews>
  <sheetFormatPr defaultColWidth="8" defaultRowHeight="18.75"/>
  <cols>
    <col min="1" max="1" width="5.6640625" style="2"/>
    <col min="2" max="2" width="9.88671875" style="2" customWidth="1"/>
    <col min="3" max="3" width="8.33203125" style="2" customWidth="1"/>
    <col min="4" max="4" width="5.6640625" style="2" customWidth="1"/>
    <col min="5" max="5" width="11.44140625" style="3" customWidth="1"/>
    <col min="6" max="6" width="12.77734375" style="3" customWidth="1"/>
    <col min="7" max="7" width="5.6640625" style="4" customWidth="1"/>
    <col min="8" max="8" width="10" style="3" customWidth="1"/>
    <col min="9" max="9" width="10.33203125" style="5" customWidth="1"/>
    <col min="10" max="10" width="112.5546875" style="2" customWidth="1"/>
    <col min="11" max="11" width="15.44140625" style="2" customWidth="1"/>
    <col min="12" max="12" width="12.6640625" style="2" customWidth="1"/>
    <col min="13" max="13" width="5.6640625" style="2" customWidth="1"/>
    <col min="14" max="16384" width="8" style="2"/>
  </cols>
  <sheetData>
    <row r="1" spans="1:13" ht="45" customHeight="1">
      <c r="A1" s="67" t="s">
        <v>99</v>
      </c>
      <c r="B1" s="67"/>
      <c r="C1" s="67"/>
      <c r="D1" s="67"/>
      <c r="E1" s="67"/>
      <c r="F1" s="67"/>
      <c r="G1" s="67"/>
      <c r="H1" s="67"/>
      <c r="I1" s="67"/>
      <c r="J1" s="67"/>
      <c r="K1" s="67"/>
      <c r="L1" s="67"/>
      <c r="M1" s="46"/>
    </row>
    <row r="2" spans="1:13">
      <c r="A2" s="47" t="s">
        <v>1</v>
      </c>
      <c r="B2" s="47"/>
      <c r="C2" s="47"/>
      <c r="D2" s="47"/>
      <c r="E2" s="52"/>
    </row>
    <row r="3" spans="1:13" s="66" customFormat="1" ht="42" customHeight="1">
      <c r="A3" s="60" t="s">
        <v>2</v>
      </c>
      <c r="B3" s="60" t="s">
        <v>3</v>
      </c>
      <c r="C3" s="60" t="s">
        <v>4</v>
      </c>
      <c r="D3" s="61" t="s">
        <v>5</v>
      </c>
      <c r="E3" s="62" t="s">
        <v>100</v>
      </c>
      <c r="F3" s="62" t="s">
        <v>101</v>
      </c>
      <c r="G3" s="63" t="s">
        <v>58</v>
      </c>
      <c r="H3" s="8" t="s">
        <v>102</v>
      </c>
      <c r="I3" s="64" t="s">
        <v>103</v>
      </c>
      <c r="J3" s="65" t="s">
        <v>61</v>
      </c>
      <c r="K3" s="60" t="s">
        <v>17</v>
      </c>
      <c r="L3" s="60" t="s">
        <v>18</v>
      </c>
    </row>
    <row r="4" spans="1:13" ht="118.5" customHeight="1">
      <c r="A4" s="75">
        <v>1</v>
      </c>
      <c r="B4" s="78">
        <v>22113018</v>
      </c>
      <c r="C4" s="78" t="s">
        <v>19</v>
      </c>
      <c r="D4" s="75" t="s">
        <v>20</v>
      </c>
      <c r="E4" s="9">
        <v>50</v>
      </c>
      <c r="F4" s="9">
        <v>44</v>
      </c>
      <c r="G4" s="10">
        <v>0</v>
      </c>
      <c r="H4" s="9">
        <v>94</v>
      </c>
      <c r="I4" s="17" t="s">
        <v>104</v>
      </c>
      <c r="J4" s="57" t="s">
        <v>105</v>
      </c>
      <c r="K4" s="75"/>
      <c r="L4" s="19" t="s">
        <v>26</v>
      </c>
    </row>
    <row r="5" spans="1:13" ht="218.25" customHeight="1">
      <c r="A5" s="76"/>
      <c r="B5" s="79"/>
      <c r="C5" s="79"/>
      <c r="D5" s="76"/>
      <c r="E5" s="11">
        <v>50</v>
      </c>
      <c r="F5" s="11">
        <v>50</v>
      </c>
      <c r="G5" s="12">
        <v>0</v>
      </c>
      <c r="H5" s="11">
        <v>100</v>
      </c>
      <c r="I5" s="18" t="s">
        <v>22</v>
      </c>
      <c r="J5" s="57" t="s">
        <v>106</v>
      </c>
      <c r="K5" s="76"/>
      <c r="L5" s="19" t="s">
        <v>29</v>
      </c>
    </row>
    <row r="6" spans="1:13" ht="255" customHeight="1">
      <c r="A6" s="76"/>
      <c r="B6" s="79"/>
      <c r="C6" s="79"/>
      <c r="D6" s="76"/>
      <c r="E6" s="11">
        <v>50</v>
      </c>
      <c r="F6" s="11">
        <v>50</v>
      </c>
      <c r="G6" s="12">
        <v>0</v>
      </c>
      <c r="H6" s="11">
        <v>100</v>
      </c>
      <c r="I6" s="18" t="s">
        <v>22</v>
      </c>
      <c r="J6" s="58" t="s">
        <v>107</v>
      </c>
      <c r="K6" s="76"/>
      <c r="L6" s="19" t="s">
        <v>30</v>
      </c>
    </row>
    <row r="7" spans="1:13" ht="315" customHeight="1">
      <c r="A7" s="77"/>
      <c r="B7" s="80"/>
      <c r="C7" s="80"/>
      <c r="D7" s="77"/>
      <c r="E7" s="13">
        <f t="shared" ref="E7:H7" si="0">E4+E5+E6</f>
        <v>150</v>
      </c>
      <c r="F7" s="13">
        <f t="shared" si="0"/>
        <v>144</v>
      </c>
      <c r="G7" s="14">
        <f t="shared" si="0"/>
        <v>0</v>
      </c>
      <c r="H7" s="13">
        <f t="shared" si="0"/>
        <v>294</v>
      </c>
      <c r="I7" s="18" t="s">
        <v>22</v>
      </c>
      <c r="J7" s="59" t="s">
        <v>117</v>
      </c>
      <c r="K7" s="77"/>
      <c r="L7" s="19" t="s">
        <v>32</v>
      </c>
    </row>
    <row r="8" spans="1:13" ht="53.25" customHeight="1">
      <c r="A8" s="75">
        <v>2</v>
      </c>
      <c r="B8" s="78" t="s">
        <v>33</v>
      </c>
      <c r="C8" s="78" t="s">
        <v>34</v>
      </c>
      <c r="D8" s="75" t="s">
        <v>20</v>
      </c>
      <c r="E8" s="9">
        <v>50</v>
      </c>
      <c r="F8" s="9">
        <v>6</v>
      </c>
      <c r="G8" s="10">
        <v>0</v>
      </c>
      <c r="H8" s="9">
        <v>56</v>
      </c>
      <c r="I8" s="17" t="s">
        <v>108</v>
      </c>
      <c r="J8" s="57" t="s">
        <v>109</v>
      </c>
      <c r="K8" s="75"/>
      <c r="L8" s="19" t="s">
        <v>26</v>
      </c>
    </row>
    <row r="9" spans="1:13" ht="138" customHeight="1">
      <c r="A9" s="76"/>
      <c r="B9" s="79"/>
      <c r="C9" s="79"/>
      <c r="D9" s="76"/>
      <c r="E9" s="11">
        <v>50</v>
      </c>
      <c r="F9" s="11">
        <v>28</v>
      </c>
      <c r="G9" s="12">
        <v>0</v>
      </c>
      <c r="H9" s="11">
        <v>78</v>
      </c>
      <c r="I9" s="18" t="s">
        <v>36</v>
      </c>
      <c r="J9" s="57" t="s">
        <v>110</v>
      </c>
      <c r="K9" s="76"/>
      <c r="L9" s="19" t="s">
        <v>29</v>
      </c>
    </row>
    <row r="10" spans="1:13" ht="53.25" customHeight="1">
      <c r="A10" s="76"/>
      <c r="B10" s="79"/>
      <c r="C10" s="79"/>
      <c r="D10" s="76"/>
      <c r="E10" s="11">
        <v>50</v>
      </c>
      <c r="F10" s="11">
        <v>32</v>
      </c>
      <c r="G10" s="12">
        <v>0</v>
      </c>
      <c r="H10" s="11">
        <v>82</v>
      </c>
      <c r="I10" s="18" t="s">
        <v>37</v>
      </c>
      <c r="J10" s="58" t="s">
        <v>111</v>
      </c>
      <c r="K10" s="76"/>
      <c r="L10" s="19" t="s">
        <v>30</v>
      </c>
    </row>
    <row r="11" spans="1:13" ht="163.5" customHeight="1">
      <c r="A11" s="77"/>
      <c r="B11" s="80"/>
      <c r="C11" s="80"/>
      <c r="D11" s="77"/>
      <c r="E11" s="13">
        <f t="shared" ref="E11:H11" si="1">E8+E9+E10</f>
        <v>150</v>
      </c>
      <c r="F11" s="13">
        <f t="shared" si="1"/>
        <v>66</v>
      </c>
      <c r="G11" s="14">
        <v>0</v>
      </c>
      <c r="H11" s="13">
        <f t="shared" si="1"/>
        <v>216</v>
      </c>
      <c r="I11" s="18" t="s">
        <v>23</v>
      </c>
      <c r="J11" s="58" t="s">
        <v>112</v>
      </c>
      <c r="K11" s="77"/>
      <c r="L11" s="19" t="s">
        <v>32</v>
      </c>
    </row>
    <row r="12" spans="1:13" ht="41.25" customHeight="1">
      <c r="A12" s="75">
        <v>3</v>
      </c>
      <c r="B12" s="78" t="s">
        <v>43</v>
      </c>
      <c r="C12" s="78" t="s">
        <v>44</v>
      </c>
      <c r="D12" s="75" t="s">
        <v>45</v>
      </c>
      <c r="E12" s="9">
        <v>50</v>
      </c>
      <c r="F12" s="9">
        <v>6</v>
      </c>
      <c r="G12" s="10">
        <v>0</v>
      </c>
      <c r="H12" s="9">
        <v>56</v>
      </c>
      <c r="I12" s="17" t="s">
        <v>108</v>
      </c>
      <c r="J12" s="57" t="s">
        <v>113</v>
      </c>
      <c r="K12" s="75"/>
      <c r="L12" s="19" t="s">
        <v>26</v>
      </c>
    </row>
    <row r="13" spans="1:13" ht="81.75" customHeight="1">
      <c r="A13" s="76"/>
      <c r="B13" s="79"/>
      <c r="C13" s="79"/>
      <c r="D13" s="76"/>
      <c r="E13" s="11">
        <v>50</v>
      </c>
      <c r="F13" s="11">
        <v>15</v>
      </c>
      <c r="G13" s="12">
        <v>0</v>
      </c>
      <c r="H13" s="11">
        <v>65</v>
      </c>
      <c r="I13" s="18" t="s">
        <v>50</v>
      </c>
      <c r="J13" s="57" t="s">
        <v>114</v>
      </c>
      <c r="K13" s="76"/>
      <c r="L13" s="19" t="s">
        <v>29</v>
      </c>
    </row>
    <row r="14" spans="1:13" ht="83.25" customHeight="1">
      <c r="A14" s="76"/>
      <c r="B14" s="79"/>
      <c r="C14" s="79"/>
      <c r="D14" s="76"/>
      <c r="E14" s="11">
        <v>50</v>
      </c>
      <c r="F14" s="11">
        <v>36</v>
      </c>
      <c r="G14" s="12">
        <v>0</v>
      </c>
      <c r="H14" s="11">
        <v>86</v>
      </c>
      <c r="I14" s="18" t="s">
        <v>36</v>
      </c>
      <c r="J14" s="58" t="s">
        <v>115</v>
      </c>
      <c r="K14" s="76"/>
      <c r="L14" s="19" t="s">
        <v>30</v>
      </c>
    </row>
    <row r="15" spans="1:13" ht="176.25" customHeight="1">
      <c r="A15" s="77"/>
      <c r="B15" s="80"/>
      <c r="C15" s="80"/>
      <c r="D15" s="77"/>
      <c r="E15" s="13">
        <f t="shared" ref="E15:H15" si="2">E12+E13+E14</f>
        <v>150</v>
      </c>
      <c r="F15" s="13">
        <f t="shared" si="2"/>
        <v>57</v>
      </c>
      <c r="G15" s="14">
        <v>0</v>
      </c>
      <c r="H15" s="13">
        <f t="shared" si="2"/>
        <v>207</v>
      </c>
      <c r="I15" s="18" t="s">
        <v>37</v>
      </c>
      <c r="J15" s="58" t="s">
        <v>116</v>
      </c>
      <c r="K15" s="77"/>
      <c r="L15" s="19" t="s">
        <v>32</v>
      </c>
    </row>
    <row r="16" spans="1:13" ht="20.25">
      <c r="E16" s="15" t="s">
        <v>53</v>
      </c>
      <c r="H16" s="15" t="s">
        <v>78</v>
      </c>
    </row>
  </sheetData>
  <sheetProtection formatCells="0" formatColumns="0" formatRows="0" insertColumns="0" insertRows="0" insertHyperlinks="0" deleteColumns="0" deleteRows="0" sort="0" autoFilter="0" pivotTables="0"/>
  <mergeCells count="16">
    <mergeCell ref="K12:K15"/>
    <mergeCell ref="A4:A7"/>
    <mergeCell ref="C4:C7"/>
    <mergeCell ref="A1:L1"/>
    <mergeCell ref="K4:K7"/>
    <mergeCell ref="K8:K11"/>
    <mergeCell ref="A8:A11"/>
    <mergeCell ref="A12:A15"/>
    <mergeCell ref="B4:B7"/>
    <mergeCell ref="B8:B11"/>
    <mergeCell ref="B12:B15"/>
    <mergeCell ref="C8:C11"/>
    <mergeCell ref="C12:C15"/>
    <mergeCell ref="D4:D7"/>
    <mergeCell ref="D8:D11"/>
    <mergeCell ref="D12:D15"/>
  </mergeCells>
  <phoneticPr fontId="14" type="noConversion"/>
  <pageMargins left="0.3543307086614173" right="0.3543307086614173" top="0.39370078740157483" bottom="0.39370078740157483" header="0.51181102362204722" footer="0.51181102362204722"/>
  <pageSetup paperSize="9" scale="5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independentViews xmlns="https://web.wps.cn/et/2018/main"/>
</file>

<file path=customXml/item2.xml><?xml version="1.0" encoding="utf-8"?>
<pixelators xmlns="https://web.wps.cn/et/2018/main" xmlns:s="http://schemas.openxmlformats.org/spreadsheetml/2006/main">
  <pixelatorList sheetStid="2"/>
  <pixelatorList sheetStid="3"/>
  <pixelatorList sheetStid="4"/>
  <pixelatorList sheetStid="5"/>
</pixelators>
</file>

<file path=customXml/item3.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Props1.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综合素质测评成绩</vt:lpstr>
      <vt:lpstr>德育测评</vt:lpstr>
      <vt:lpstr>智育测评</vt:lpstr>
      <vt:lpstr>文体测评</vt:lpstr>
      <vt:lpstr>德育测评!Print_Titles</vt:lpstr>
      <vt:lpstr>智育测评!Print_Titles</vt:lpstr>
      <vt:lpstr>综合素质测评成绩!Print_Titles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2025-09-03T07:42:16Z</cp:lastPrinted>
  <dcterms:created xsi:type="dcterms:W3CDTF">2025-09-01T21:21:44Z</dcterms:created>
  <dcterms:modified xsi:type="dcterms:W3CDTF">2025-09-03T07:44:02Z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664E05ABDFF7807EE89DB5681296683F_41</vt:lpwstr>
  </property>
  <property fmtid="{D5CDD505-2E9C-101B-9397-08002B2CF9AE}" pid="3" name="KSOProductBuildVer">
    <vt:lpwstr>2052-12.9.0.22568</vt:lpwstr>
  </property>
</Properties>
</file>