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卢虹竹\卢虹竹\学生信息文件\2022级\2022级推免\学生处通知--上交推免材料\戏剧---给学生处\戏剧艺术学院2022级推免学生第三学年及前3年综合素质测评\"/>
    </mc:Choice>
  </mc:AlternateContent>
  <bookViews>
    <workbookView xWindow="0" yWindow="0" windowWidth="28800" windowHeight="12435"/>
  </bookViews>
  <sheets>
    <sheet name="综合素质测评成绩" sheetId="2" r:id="rId1"/>
    <sheet name="德育测评" sheetId="3" r:id="rId2"/>
    <sheet name="智育测评" sheetId="4" r:id="rId3"/>
    <sheet name="文体测评" sheetId="5" r:id="rId4"/>
  </sheets>
  <definedNames>
    <definedName name="_xlnm.Print_Titles" localSheetId="1">德育测评!$1:$3</definedName>
    <definedName name="_xlnm.Print_Titles" localSheetId="2">智育测评!$1:$3</definedName>
    <definedName name="_xlnm.Print_Titles" localSheetId="0">综合素质测评成绩!$1:$3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5" l="1"/>
  <c r="G19" i="5"/>
  <c r="H19" i="5"/>
  <c r="E19" i="5"/>
  <c r="F15" i="5"/>
  <c r="G15" i="5"/>
  <c r="H15" i="5"/>
  <c r="E15" i="5"/>
  <c r="F11" i="5"/>
  <c r="G11" i="5"/>
  <c r="H11" i="5"/>
  <c r="E11" i="5"/>
  <c r="F7" i="5"/>
  <c r="G7" i="5"/>
  <c r="H7" i="5"/>
  <c r="E7" i="5"/>
  <c r="F19" i="4"/>
  <c r="G19" i="4"/>
  <c r="E19" i="4"/>
  <c r="F15" i="4"/>
  <c r="G15" i="4"/>
  <c r="E15" i="4"/>
  <c r="F11" i="4"/>
  <c r="G11" i="4"/>
  <c r="E11" i="4"/>
  <c r="F7" i="4"/>
  <c r="G7" i="4"/>
  <c r="E7" i="4"/>
  <c r="H19" i="3"/>
  <c r="E15" i="3"/>
  <c r="E7" i="3"/>
  <c r="K7" i="2"/>
  <c r="G15" i="2" l="1"/>
  <c r="H15" i="3"/>
  <c r="G19" i="3" l="1"/>
  <c r="F19" i="3"/>
  <c r="E19" i="3"/>
  <c r="G15" i="3"/>
  <c r="F15" i="3"/>
  <c r="H11" i="3"/>
  <c r="G11" i="3"/>
  <c r="F11" i="3"/>
  <c r="E11" i="3"/>
  <c r="G7" i="3"/>
  <c r="F7" i="3"/>
  <c r="H5" i="3"/>
  <c r="H7" i="3" s="1"/>
  <c r="K19" i="2"/>
  <c r="I19" i="2"/>
  <c r="G19" i="2"/>
  <c r="E19" i="2"/>
  <c r="K15" i="2"/>
  <c r="I15" i="2"/>
  <c r="E15" i="2"/>
  <c r="K11" i="2"/>
  <c r="I11" i="2"/>
  <c r="G11" i="2"/>
  <c r="E11" i="2"/>
  <c r="I7" i="2"/>
  <c r="G7" i="2"/>
  <c r="E7" i="2"/>
</calcChain>
</file>

<file path=xl/sharedStrings.xml><?xml version="1.0" encoding="utf-8"?>
<sst xmlns="http://schemas.openxmlformats.org/spreadsheetml/2006/main" count="341" uniqueCount="116">
  <si>
    <t>戏剧艺术学院推免应届本科学生综合素质测评结果 2022—2023/2023-2024/ 2024-2025学年2022级表演（戏剧与影视表演）专业 综合素质测评成绩</t>
  </si>
  <si>
    <t>（学院盖章）</t>
  </si>
  <si>
    <t>序号</t>
  </si>
  <si>
    <t>学号</t>
  </si>
  <si>
    <t>姓名</t>
  </si>
  <si>
    <t>身份</t>
  </si>
  <si>
    <t>智育
测评分</t>
  </si>
  <si>
    <t>智育排名</t>
  </si>
  <si>
    <t>德育
测评分</t>
  </si>
  <si>
    <t>德育排名</t>
  </si>
  <si>
    <t>文体
测评分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</si>
  <si>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</si>
  <si>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</si>
  <si>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</si>
  <si>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</si>
  <si>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</si>
  <si>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</si>
  <si>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</si>
  <si>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</si>
  <si>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张皓博</t>
  </si>
  <si>
    <t>正选</t>
  </si>
  <si>
    <t>1/19</t>
  </si>
  <si>
    <t>A级70.5</t>
  </si>
  <si>
    <t>否</t>
  </si>
  <si>
    <t>2022—2023学年</t>
  </si>
  <si>
    <t>2023—2024学年</t>
  </si>
  <si>
    <t>2/19</t>
  </si>
  <si>
    <t>3/19</t>
  </si>
  <si>
    <t>2024—2025学年</t>
  </si>
  <si>
    <t>3.65</t>
  </si>
  <si>
    <t>三年合计</t>
  </si>
  <si>
    <t>于川杰</t>
  </si>
  <si>
    <t>84.07</t>
  </si>
  <si>
    <t>13/19</t>
  </si>
  <si>
    <t>4/19</t>
  </si>
  <si>
    <t>2.96</t>
  </si>
  <si>
    <t>B级67</t>
  </si>
  <si>
    <t>雷璧羽</t>
  </si>
  <si>
    <t>替补</t>
  </si>
  <si>
    <t>86.34</t>
  </si>
  <si>
    <t>6/19</t>
  </si>
  <si>
    <t>5/19</t>
  </si>
  <si>
    <t>8/19</t>
  </si>
  <si>
    <t>3.22</t>
  </si>
  <si>
    <t>四级469</t>
  </si>
  <si>
    <t>黄子衡</t>
  </si>
  <si>
    <t>88.62</t>
  </si>
  <si>
    <t>12/19</t>
  </si>
  <si>
    <t>9/19</t>
  </si>
  <si>
    <t>11/19</t>
  </si>
  <si>
    <t>10/19</t>
  </si>
  <si>
    <t>7/19</t>
  </si>
  <si>
    <t>辅导员：</t>
  </si>
  <si>
    <t>副书记:</t>
  </si>
  <si>
    <t>戏剧艺术学院推免应届本科学生综合素质测评结果2022—2023/2023-2024/ 2024-2025学年2022级表演（戏剧与影视表演）专业 德育测评成绩</t>
  </si>
  <si>
    <t>基础分（满分60）</t>
  </si>
  <si>
    <t>奖励分（满分40）</t>
  </si>
  <si>
    <t>扣分</t>
  </si>
  <si>
    <t>德育测评得分</t>
  </si>
  <si>
    <t>德育测评排名</t>
  </si>
  <si>
    <t>奖励分、扣分明细</t>
  </si>
  <si>
    <t>1.戏剧艺术学院表演（戏剧与影视表演专业）22级1班班长+4
2.“戏剧艺术学院2023年小学期启动仪式”志愿服务（共青团戏剧艺术学院总支委员会2023.06）+0.5
3.“学习雷锋，与益同行”志愿服务（共青团戏剧艺术学院总支委员会，2023.03）+0.5
4.“扬学习风气，展辩论风采”志愿服务（共青团戏剧艺术学院总支委员会，2022.11）+0.5
5.“2023年毕业档案整理”志愿服务（共青团戏剧艺术学院总支委员会，2023.06）+0.5 
6.2023年寒假大学生“返家乡”社会实践证明（锦州市古塔区新闻宣传服务中心，2023.01）+0.5</t>
  </si>
  <si>
    <t>1.沈阳师范大学曲艺社正职负责人+5
2.沈阳师范大学优秀学生(沈阳师范大学，2023.12）+4
3.沈阳师范大学优秀学生干部(沈阳师范大学，2023.12）+4
4.沈阳师范大学2024年“返家乡”社会实践先进个人（共青团沈阳师范大学委员会，2024.06）+4
5.书海不绝，捐捐永流，志愿有我，自强不息志愿服务（共青团戏剧艺术学院，2023.11）+0.5
6.民丰社区志愿活动（工作人员）志愿服务 （共青团戏剧艺术学院，2024.04）+0.5
7.“赓续红色血脉，续写时代华章”工作人员志愿服务 （共青团戏剧艺术学院，2023.11）+0.5
8.两部国家艺术基金项目巡演志愿服务（共青团戏剧艺术学院，2023.12）+0.5
9.“传承校史，共筑未来”校史故事演讲比赛志愿服务 （共青团戏剧艺术学院，2024.06）+0.5</t>
  </si>
  <si>
    <t>1.沈阳师范大学团委组织实践中心干事+2
2.“戏剧艺术学院2023年小学期启动仪式”志愿服务（共青团戏剧艺术学院总支委员会2023.06）+0.5
3.“辽宁省第十四届运动会（群众组）国防体育运动比赛暨2023年辽宁省第九届国防体育运动锦标赛”志愿服务（辽宁省体育局，2023.06）+0.5</t>
  </si>
  <si>
    <t>1.书海不绝，捐捐永流，志愿有我，自强不息志愿服务（共青团戏剧艺术学院，2023.11）+0.5
2.2023京剧新年晚会工作人员志愿服务 （共青团戏剧艺术学院，2023.12）+0.5
3.民丰社区志愿活动（工作人员）志愿服务 （共青团戏剧艺术学院，2024.04）+0.5
4.沈阳师范大学戏剧社宣传部部长+3</t>
  </si>
  <si>
    <t>1.沈阳师范大学团委组织实践中心干事+2
2.“戏剧艺术学院2023年小学期启动仪式”志愿服务（共青团戏剧艺术学院总支委员会2023.06）+0.5
3.“辽宁省第十四届运动会（群众组）国防体育运动比赛暨2023年辽宁省第九届国防体育运动锦标赛”志愿服务（辽宁省体育局，2023.06）+0.5
4.书海不绝，捐捐永流，志愿有我，自强不息志愿服务（共青团戏剧艺术学院，2023.11）+0.5
5.2023京剧新年晚会工作人员志愿服务 （共青团戏剧艺术学院，2023.12）+0.5
6.民丰社区志愿活动（工作人员）志愿服务 （共青团戏剧艺术学院，2024.04）+0.5
7.沈阳师范大学戏剧社宣传部部长+3
8.辽宁省第十届国防体育运动锦标赛优秀志愿者（辽宁省体育局，2024）+0.5
9.新生迎新工作志愿证书（共青团戏剧艺术学院总支委员会，2024.09）+0.5
10.禁烟宣传活动志愿证书（共青团戏剧艺术学院总支委员会，2024.12）+0.5
11.书写档案资料志愿证书（共青团戏剧艺术学院总支委员会，2024.12）+0.5
12.“一二九运动”八十九周年团队跑志愿证书（共青团戏剧艺术学院总支委员会，2024.12）+0.5
13.雷锋精神清扫活动志愿证书（共青团戏剧艺术学院总支委员会，2025.3）+0.5
14.青春托举中国梦演讲比赛志愿证书（共青团戏剧艺术学院总支委员会，2025.05）+0.5
15.学好概论金教材决赛志愿证书（共青团戏剧艺术学院总支委员会，2025.05）+0.5
16.文体嘉年华活动志愿证书（共青团戏剧艺术学院总支委员会，2025.05）+0.5
17.沈阳师范大学优秀团员（共青团沈阳师范大学委员会，2025，04）+4
18.沈阳师范大学戏剧社正职负责人（共青团沈阳师范大学委员会，2025，04）+5
19.优秀学生助理辅导员标兵（沈阳师范大学学生处，2024.09）+4
20.指尖塑心粘土志愿服务（共青团戏剧艺术学院总支委员会，2025.05）+0.5
21.戏剧艺术学院2024年暑期社会实践活动先进个人（共青团戏剧艺术学院总支委员会，2024.11）+0.5</t>
  </si>
  <si>
    <t xml:space="preserve">1.戏剧艺术学院团学组织团学培训部部员+2
2.“2023年毕业档案整理”志愿服务（共青团戏剧艺术学院总支委员会，2023.06）+0.5 </t>
  </si>
  <si>
    <t>1.戏剧艺术学院团学组织志愿管理部部长+4
2.书海不绝，捐捐永流，志愿有我，自强不息志愿服务（共青团戏剧艺术学院，2023.11）+0.5
3.两部国家艺术基金项目巡演志愿服务（共青团戏剧艺术学院，2023.12）+0.5
4.校园清洁志愿服务 （共青团戏剧艺术学院，2024.04）+0.5
5.民丰社区志愿活动（工作人员）志愿服务 （共青团戏剧艺术学院，2024.04）+0.5</t>
  </si>
  <si>
    <t>1.戏剧艺术学院团学组织团学培训部部员+2
2.“2023年毕业档案整理”志愿服务（共青团戏剧艺术学院总支委员会，2023.06）+0.5 
3.戏剧艺术学院团学组织志愿管理部部长+4
4.书海不绝，捐捐永流，志愿有我，自强不息志愿服务（共青团戏剧艺术学院，2023.11）+0.5
5.两部国家艺术基金项目巡演志愿服务（共青团戏剧艺术学院，2023.12）+0.5
6.校园清洁志愿服务 （共青团戏剧艺术学院，2024.04）+0.5
7.民丰社区志愿活动（工作人员）志愿服务 （共青团戏剧艺术学院，2024.04）+0.5
8.新生迎新工作志愿证书（共青团戏剧艺术学院总支委员会，2024.09）+0.5
9.毕业生材料志愿证书（共青团戏剧艺术学院总支委员会，2025.06）+0.5
10.沈阳师范大学图书馆志愿证明（沈阳师范大学图书馆，2025.07）+0.5
11.指尖塑心粘土志愿服务（共青团戏剧艺术学院总支委员会，2025.05）+0.5
12.布置党委会志愿服务志愿证书（共青团戏剧艺术学院总支委员会，2025.06）+0.5
13.装档案志愿者志愿服务志愿证书（共青团戏剧艺术学院总支委员会，2025.06.19）+0.5
14.毕业典礼志愿者志愿服务志愿证书（共青团戏剧艺术学院总支委员会，2025.06）+0.5
15.毕业志愿服务志愿证书（共青团戏剧艺术学院总支委员会，2025.06）+0.5
16.装档案志愿者志愿服务志愿证书（共青团戏剧艺术学院总支委员会，2025.06.26）+0.5
17.文体嘉年华志愿活动志愿证书（共青团戏剧艺术学院总支委员会，2025.05）+0.5
18.雷锋精神清扫活动志愿证书（共青团戏剧艺术学院总支委员会，2025.3）+0.5
19.“一二九运动”八十九周年团队跑志愿证书（共青团戏剧艺术学院总支委员会，2024.12）+0.5
20.沈阳师范大学优秀团员（共青团沈阳师范大学委员会，2025，04）+4
21.沈阳师范大学戏剧社剧本编辑部部长（共青团沈阳师范大学委员会，2025，04）+3
22.“遥寄祝福”公益活动（中国教育发展基金会，2025.03）+0.5
23.戏剧艺术学院2025年寒假社会实践活动先进个人（共青团戏剧艺术学院总支委员会，2025.04）+0.5
24.戏剧艺术学院2024年暑期社会实践活动先进个人（共青团戏剧艺术学院总支委员会，2024.11）+0.5
25.2025年度寒假大学生“返家乡”社会实践活动（共青团郴州市苏仙区委员会，2025.02）+0.5</t>
  </si>
  <si>
    <t>1.沈阳师范大学戏剧社剧本编辑部成员+1</t>
  </si>
  <si>
    <t>戏剧艺术学院推免应届本科学生综合素质测评结果 2022—2023/2023-2024/ 2024-2025学年2022级表演（戏剧与影视表演）专业 智育测评成绩</t>
  </si>
  <si>
    <t>基础分（学术加权平均分）</t>
  </si>
  <si>
    <t>奖励分</t>
  </si>
  <si>
    <t>智育测评得分</t>
  </si>
  <si>
    <t>智育测评排名</t>
  </si>
  <si>
    <t>1.“新网红经济”视角探究网红表演形象的构建与传播（互联网周刊 23年3月，国家级）（合作：第一作者）+6</t>
  </si>
  <si>
    <t>91.30</t>
  </si>
  <si>
    <t>1.戏剧表演中演员自我与角色塑造的共生路径分析——以具身认知理论为视角（喜剧世界 23年11月，省级）（合作：第一作者）+6
2.融媒体视阈下传统戏曲文化的传承及创新路径研究（喜剧世界 23年12月，省级）（合作：第二作者）+3</t>
  </si>
  <si>
    <t>1.“新网红经济”视角探究网红表演形象的构建与传播（互联网周刊 23年3月，国家级）（合作：第一作者）+6
2.戏剧表演中演员自我与角色塑造的共生路径分析——以具身认知理论为视角（喜剧世界 23年11月，省级）（合作：第一作者）+6
3.融媒体视阈下传统戏曲文化的传承及创新路径研究（喜剧世界 23年12月，省级）（合作：第二作者）+3
4.交互与体验：沉浸式戏剧的艺术特征及发展路径新探（喜剧世界 2024年12月，省级）（合作：第一作者）+6
5.基于审美视角分析京剧老旦的角色塑造及行当表演技巧（明日风尚 2024年10月，省级）（合作：第二作者）+3
6.《赞辽宁》2024年辽宁省大学生戏剧（戏曲、曲艺、音乐剧）展演 乙组二等奖 （辽宁省教育厅，2024.12）+6</t>
  </si>
  <si>
    <t>1.戏剧表演中运用潜台词处理技巧塑造人物角色的实践路径（喜剧世界 24年5月，省级）（合作：第二作者）+3
2.戏剧表演中肢体语言塑造角色形象的路径探讨——以身体媒介为视角（喜剧世界 23年12月，省级）（合作：第一作者）+6</t>
  </si>
  <si>
    <t>1.艺术审美视角下京剧表演程式的独特价值及具体运用（喜剧世界 2024年11月，省级）（合作：第一作者）+6
2.影视表演中服装设计对角色形象塑造的作用（明日风尚 2025年1月，省级）（合作：第二作者）+3
3.沈阳师范大学大学生创新创业训练计划项目《聚鸿艺苑—非遗传统传承创新曲艺工作室》结题+2</t>
  </si>
  <si>
    <t>1.戏剧表演中运用潜台词处理技巧塑造人物角色的实践路径（喜剧世界 24年5月，省级）（合作：第二作者）+3
2.戏剧表演中肢体语言塑造角色形象的路径探讨——以身体媒介为视角（喜剧世界 23年12月，省级）（合作：第一作者）+6
3.艺术审美视角下京剧表演程式的独特价值及具体运用（喜剧世界 2024年11月，省级）（合作：第一作者）+6
4.影视表演中服装设计对角色形象塑造的作用（明日风尚 2025年1月，省级）（合作：第二作者）+3
5.沈阳师范大学大学生创新创业训练计划项目《聚鸿艺苑—非遗传统传承创新曲艺工作室》结题+2</t>
  </si>
  <si>
    <t>1.戏剧表演中“第一自我”与“第二自我”的角色塑造——基于共生理论视域（喜剧世界 2025年03月，省级）（合作：第二作者）+3
2.戏剧表演中人物语言二度创作的价值意蕴及实践策略（明日风尚 2025年01月，省级）（合作：第一作者）+6
3.第十二届挑战杯沈阳师范大学大学生课外学术科技作品竞赛 二等奖（沈阳师范大学教务处，2025.08）负责人+2</t>
  </si>
  <si>
    <t>戏剧艺术学院推免应届本科学生综合素质测评结果 2022—2023/2023-2024/ 2024-2025学年2022级表演（戏剧与影视表演）专业 文体测评成绩</t>
  </si>
  <si>
    <t>基础分（满分50）</t>
  </si>
  <si>
    <t>奖励分（满分50）</t>
  </si>
  <si>
    <t>文体测评得分</t>
  </si>
  <si>
    <t>文体测评排名</t>
  </si>
  <si>
    <t>1.2022年辽宁省大学生瑰宝传承戏曲文化创新创意大赛 一等奖（辽宁省教育厅，2022.12）+20
2.“文明寝室，友谊之桥”生活区共建和谐寝室大赛 三等奖（共青团戏剧艺术学院委员会，2022.11）+3
3.“艺”点“艺”滴，温澜潮生生活区短视频大赛 三等奖（共青团戏剧艺术学院委员会，2022.12）+3
4.“安全稳定我践行”主题宣讲活动演讲比赛 一等奖（沈阳师范大学学生处，2023.03）+10
5.“戏韵传经典，国粹正青春”5.4青年节活动之京剧比赛 三等奖（共青团戏剧艺术学院委员会，2023.05）+3
6.“光影乡约，春日不迟”摄影大赛 二等奖（共青团戏剧艺术学院委员会，2023.05）+4
7.“戏迎新春——家乡的春节”活动 三等奖（共青团戏剧艺术学院委员会，2023.01）+3
8.“律动校园，戏迎新春”主题歌唱 二等奖（共青团戏剧艺术学院委员会，2023.02）+4
9.“心暖校园，情系青春”校园心理剧 二等奖（共青团戏剧艺术学院委员会，2023.04）+4</t>
  </si>
  <si>
    <t>1.沈阳师范大学第十八届“心暖校园，情系青春”校园心理剧大赛 二等奖 （沈阳师范大学学生处，2024.05）+8
2.《“科技+文化”融合视域下传统戏曲跨文化传播与发展的创新路径》第二届辽宁省大学生瑰宝传承戏曲文化创新创意大赛 一等奖 （辽宁省教育厅，2023.12）+10
3.《回乡》第二届辽宁省大学生瑰宝传承戏曲文化创新创意大赛 一等奖 （辽宁省教育厅，2023.12）+20
4.《天安门广场看升旗》第二届辽宁省大学生瑰宝传承戏曲文化创新创意大赛 二等奖 （辽宁省教育厅，2023.12）+16
5.“赓续红色血脉，续写时代华章”诵读比赛 一等奖 （共青团沈阳师范大学（戏剧学院承办先开证明），2024.08）+10
6.沈阳师范大学第十八届“大学生职业发展与就业促进月”之“文苑英华”经典诗词朗诵大赛 二等奖 （沈阳师范大学招生就业指导处，2023.12）+8
7.“奋楫笃行，戏绽芳华”学风主题辩论赛 二等奖 （共青团戏剧艺术学院，2023.10）+4
8.沈阳师范大学2023级新生开学典礼演出活动（沈阳师范大学戏剧艺术学院，2023.10）+1
9.《在辽宁全面振兴新突破三年行动中充分发挥统一战线强大法宝作用》2023年度全市统战理论政策研究创新成果 一等奖 （中共沈阳市委统战部 2024.03）+10
10.“建行杯”中国国际大学生创新大赛（2024）沈阳师范大学校赛 组员 金奖 （沈阳师范大学教务处 2024.08）+5</t>
  </si>
  <si>
    <t>1.2022年辽宁省大学生瑰宝传承戏曲文化创新创意大赛 一等奖（辽宁省教育厅，2022.12）+20
2.“春意盎然，活力戏剧”趣味运动会足球点射 二等奖（共青团戏剧艺术学院委员会，2022.12）+4
3.“春意盎然，活力戏剧”趣味运动会扔沙包 二等奖（共青团戏剧艺术学院委员会，2022.12）+4
4.“春意盎然，活力戏剧”趣味运动会萝卜蹲 二等奖（共青团戏剧艺术学院委员会，2022.12）+4
5.“扬学习风气，展辩论风采”学风建设辩论赛 三等奖（共青团戏剧艺术学院委员会，2022.11）+3
6.“文明寝室，友谊之桥”生活区共建和谐寝室大赛 三等奖（共青团戏剧艺术学院委员会，2022.11）+3
7.“戏迎新春-家乡的春节”活动 三等奖（共青团戏剧艺术学院委员会，2023.01）+3
8.“心暖校园，情系青春”校园心理剧 一等奖（共青团戏剧艺术学院委员会，2023.04）+5
9.“流金华年，记录美好”主题短视频大赛 二等奖（沈阳师范大学学生处，2022.11）+4</t>
  </si>
  <si>
    <t>1.“春风化雨 军歌嘹亮”大学生军旅歌曲歌咏比赛 二等奖 （共青团戏剧艺术学院团委，2024.04）+4
2.“奋楫笃行，戏绽芳华”学风主题辩论赛 二等奖 （共青团戏剧艺术学院，2023.10）+4
3.“诚誉风采”宣传片制作赛 一等奖 （共青团戏剧艺术学院团委，2024.06）+5
4.沈阳师范大学第十八届“心暖校园，情系青春”校园心理剧大赛 二等奖 （沈阳师范大学学生处，2024.05）+8
5.第二届辽宁省大学生瑰宝传承戏曲文化创新创意大赛 一等奖 （辽宁省教育厅，2023.12）+20
6.沈阳师范大学2023级新生开学典礼演出活动（沈阳师范大学戏剧艺术学院 2023.10）+1</t>
  </si>
  <si>
    <t xml:space="preserve">1.第二届全国大学生职业规划大赛校赛（成长赛道）优秀奖 （沈阳师范大学大学生创新创业中心，2024.12）+1
2.“蓄思辨之力，展青春之翼”主题辩论赛 一等奖 （共青团沈阳师范大学戏剧艺术学院委员会，2024.09）+5
3.“我是商院人，育人工程系列活动之演映成趣，商绎风华”演绎比赛 一等奖 （共青团国际商学院委员会，2024.11）+5
4.《戏幕起》2024年第三届辽宁省“瑰宝传承”大学生戏曲文化创新创意大赛 一等奖 （辽宁省教育厅，2024.11）组员+10
5.《艺术审美视角下京剧表演程式的独特价值及具体运用》2024年第三届辽宁省“瑰宝传承”大学生戏曲文化创新创意大赛 一等奖 （辽宁省教育厅，2024.11）负责人+20
6.《戏曲文化的传承》2024年第三届辽宁省“瑰宝传承”大学生戏曲文化创新创意大赛 一等奖 （辽宁省教育厅，2024.11）组员+10
7.2024年沈阳师范大学图书馆文化季系列活动之“古韵今风绘梦民俗”绘本课堂大赛 二等奖 （共青团沈阳师范大学委员会，2024.12）组员+4
8.沈阳师范大学2024年校园文化青春领航工程“青春逐梦，‘艺’展风采”大赛 二等奖 （共青团沈阳师范大学委员会，2024.12）组员+4
9.“引领新时代，逐梦新征程”主题微宣讲大赛 三等奖 （共青团沈阳师范大学戏剧艺术学院委员会，2024.11）负责人+3
10.“5·25”大学生心理健康教育月活动之“春风化雨，剧映韶华”校园心理情景剧大赛 二等奖 （沈阳师范大学心理健康发展指导中心，2025.05）负责人+8
11.校心理活动“文体嘉年华”一等奖 （共青团戏剧艺术学院委员会，2025.05）+5
12.大学生心理健康教育优秀学生（沈阳师范大学心理健康发展指导中心，2025.05）+1
</t>
  </si>
  <si>
    <t>1.2022年辽宁省大学生瑰宝传承戏曲文化创新创意大赛 一等奖（辽宁省教育厅，2022.12）+20
2.“春意盎然，活力戏剧”趣味运动会足球点射 二等奖（共青团戏剧艺术学院委员会，2022.12）+4
3.“春意盎然，活力戏剧”趣味运动会扔沙包 二等奖（共青团戏剧艺术学院委员会，2022.12）+4
4.“春意盎然，活力戏剧”趣味运动会萝卜蹲 二等奖（共青团戏剧艺术学院委员会，2022.12）+4
5.“扬学习风气，展辩论风采”学风建设辩论赛 三等奖（共青团戏剧艺术学院委员会，2022.11）+3
6.“文明寝室，友谊之桥”生活区共建和谐寝室大赛 三等奖（共青团戏剧艺术学院委员会，2022.11）+3
7.“戏迎新春-家乡的春节”活动 三等奖（共青团戏剧艺术学院委员会，2023.01）+3
8.“心暖校园，情系青春”校园心理剧 一等奖（共青团戏剧艺术学院委员会，2023.04）+5
9.“流金华年，记录美好”主题短视频大赛 二等奖（沈阳师范大学学生处，2022.11）+4
10.“春风化雨 军歌嘹亮”大学生军旅歌曲歌咏比赛 二等奖 （共青团戏剧艺术学院团委，2024.04）+4
11.“奋楫笃行，戏绽芳华”学风主题辩论赛 二等奖 （共青团戏剧艺术学院，2023.10）+4
12.“诚誉风采”宣传片制作赛 一等奖 （共青团戏剧艺术学院团委，2024.06）+5
13.沈阳师范大学第十八届“心暖校园，情系青春”校园心理剧大赛 二等奖 （沈阳师范大学学生处，2024.05）+8
14.第二届辽宁省大学生瑰宝传承戏曲文化创新创意大赛 一等奖 （辽宁省教育厅，2023.12）+20
15.沈阳师范大学2023级新生开学典礼演出活动（沈阳师范大学戏剧艺术学院 2023.10）+1
16.第二届全国大学生职业规划大赛校赛（成长赛道）优秀奖 （沈阳师范大学大学生创新创业中心，2024.12）+1
17.“蓄思辨之力，展青春之翼”主题辩论赛 一等奖 （共青团沈阳师范大学戏剧艺术学院委员会，2024.09）+5
18.“我是商院人，育人工程系列活动之演映成趣，商绎风华”演绎比赛 一等奖 （共青团国际商学院委员会，2024.11）+5
19.《戏幕起》2024年第三届辽宁省“瑰宝传承”大学生戏曲文化创新创意大赛 一等奖 （辽宁省教育厅，2024.11）组员+10
20.《艺术审美视角下京剧表演程式的独特价值及具体运用》2024年第三届辽宁省“瑰宝传承”大学生戏曲文化创新创意大赛 一等奖 （辽宁省教育厅，2024.11）负责人+20
21.《戏曲文化的传承》2024年第三届辽宁省“瑰宝传承”大学生戏曲文化创新创意大赛 一等奖 （辽宁省教育厅，2024.11）组员+10
22.2024年沈阳师范大学图书馆文化季系列活动之“古韵今风绘梦民俗”绘本课堂大赛 二等奖 （共青团沈阳师范大学委员会，2024.12）组员+4
23.沈阳师范大学2024年校园文化青春领航工程“青春逐梦，‘艺’展风采”大赛 二等奖 （共青团沈阳师范大学委员会，2024.12）组员+4
24.“引领新时代，逐梦新征程”主题微宣讲大赛 三等奖 （共青团沈阳师范大学戏剧艺术学院委员会，2024.11）负责人+3
25.“5·25”大学生心理健康教育月活动之“春风化雨，剧映韶华”校园心理情景剧大赛 二等奖 （沈阳师范大学心理健康发展指导中心，2025.05）负责人+8
26.校心理活动“文体嘉年华”一等奖 （共青团戏剧艺术学院委员会，2025.05）+5
27.大学生心理健康教育优秀学生（沈阳师范大学心理健康发展指导中心，2025.05）+1</t>
  </si>
  <si>
    <t>1.“春意盎然，活力戏剧”趣味运动会足球点射 二等奖（共青团戏剧艺术学院委员会，2022.12）+4
2.“春意盎然，活力戏剧”趣味运动会扔沙包 二等奖（共青团戏剧艺术学院委员会，2022.12）+4
3.“春意盎然，活力戏剧”趣味运动会萝卜蹲 二等奖（共青团戏剧艺术学院委员会，2022.12）+4
4.“晔兮如华，温乎如莹”生活区寝室卫生大赛 二等奖（共青团戏剧艺术学院委员会，2022.11）+4
5.“心暖校园，情系青春”校园心理剧 二等奖（共青团戏剧艺术学院委员会，2023.04）+4
6.“青春同伴，阳光同行”主题摄影比赛 二等奖（共青团戏剧艺术学院委员会，2023.05）+4
7.“兔发奇想”贺新年红包设计大赛（logo设计） 二等奖 （共青团戏剧艺术学院委员会，2023.02）+4</t>
  </si>
  <si>
    <t>1.“春风化雨 军歌嘹亮”大学生军旅歌曲歌咏比赛 二等奖 （共青团戏剧艺术学院团委，2024.04）+4
2.“奋楫笃行，戏绽芳华”学风主题辩论赛 一等奖 （共青团戏剧艺术学院，2023.10）+5
3.“心暖校园，情系青春”校园心理情景剧大赛 一等奖 （共青团戏剧艺术学院团委，2024.03）+5
4.“手”护社区|一站式社区手抄报活动 二等奖 （共青团戏剧艺术学院，2024.01）+4
5.沈阳师范大学“墨香溢四月’佳‘书抵万金”主题读书月活动朗读赛道 三等奖 （沈阳师范大学教学质量监控与评估处，2024.05）+6
6.“打开‘心’视野拥抱‘心’世界”活动 三等奖 （共青团戏剧艺术学院，2024.05）+3
7..沈阳师范大学2024年“5·25”大学生心理健康宣传教育月系列活动之“妙笔绘心 健康成长”海报设计大赛 一等奖 （沈阳师范大学学生处，2024.05）+10
8.“龙年大吉”新春海报设计比赛 一等奖 （共青团戏剧艺术学院，2024.02）+5
9.“戏剧贺新年”龙年灯笼设计比赛 二等奖 （共青团戏剧艺术学院，2024.02）+4
10.“龙腾四海，‘福’满人间”视频Vlog大赛 三等奖 （共青团戏剧艺术学院，2024.02）+3
11.“龙行龘龘”贺新年红包设计大赛 三等奖  （共青团戏剧艺术学院，2024.02）+3
12.沈阳师范大学第五届新媒体大赛主题征文类作品 优秀奖 （共青团沈阳师范大学委员会，2024.05）+1
13.沈阳师范大学2023级新生开学典礼演出活动（沈阳师范大学戏剧艺术学院 2023.10）+1
14.“建行杯”中国国际大学生创新大赛（2024）沈阳师范大学校赛 铜奖 负责人（沈阳师范大学教务处 2024.08）+6</t>
  </si>
  <si>
    <t>1.沈阳师范大学图书馆第四十七期影视沙龙活动 最佳主持人奖 （沈阳师范大学图书馆，2024.12）+1
2.第十七届沈阳师范大学图书馆“文化季”系列活动之明德读书会读书打卡活动 阅读之星奖 （沈阳师范大学图书馆，2025.05）+1
3.沈阳师范大学第六届新媒体大赛 二等奖 （共青团沈阳师范大学戏剧艺术学院委员会，2025.07）+8
4.2024年筑梦文旅——辽宁省大学生影像艺术创新创业大赛 三等奖 （辽宁省教育厅，2025.08）+12
5.“绘专业风采，展创意无限”主题海报大赛 二等奖 （共青团沈阳师范大学戏剧艺术学院委员会，2024.12）+4
6.沈阳师范大学图书馆文化季系列活动之“光影叙事，品鉴经典”第九届“赏析悦目”影评大赛 三等奖 （共青团沈阳师范大学委员会，2024.12）+6
7.院级新春对联评比活动 二等奖 （共青团沈阳师范大学戏剧艺术学院委员会，2025.03）+4
8.校心理活动“文体嘉年华” 一等奖 （共青团沈阳师范大学戏剧艺术学院委员会，2025.05）+5
9.“创意无限，红包传情”红包封面设计比赛 二等奖（共青团沈阳师范大学戏剧艺术学院委员会，2025.02）+4
10.“5·25”大学生心理健康教育月活动之“春风化雨，剧映韶华”校园心理情景剧大赛 二等奖 （沈阳师范大学心理健康发展指导中心，2025.05）+4
11.“记录美好生活，定格永恒瞬间”主题摄影大赛 三等奖（共青团沈阳师范大学戏剧艺术学院委员会，2024.11）+1.5
12.“爱阅读，爱视界”第三届短视频创作大赛 校级优秀奖 （沈阳师范大学图书馆2025.06）+1
13.“冬韵沈师，镜界寻美”摄影比赛 二等奖（共青团沈阳师范大学戏剧艺术学院委员会，2025.08）+4
14.“墨香留痕，知识绽放”优秀笔记大赛 三等奖（共青团沈阳师范大学戏剧艺术学院委员会，2024.12）+3
15.《戏曲芳影》2024年第三届辽宁省“瑰宝传承”大学生戏曲文化创新创意大赛 二等奖 （辽宁省教育厅，2024.11）负责人+16
16.“一二九运动”八十九周年团队跑参与奖（共青团戏剧艺术学院总支委员会，2024.12）+1
17.2024年沈阳师范大学图书馆文化季系列活动之“丹青溢彩”第十届古诗文竞演大赛 优秀奖 （共青团沈阳师范大学委员会，2024.12）+0.5
18.2025年沈阳师范大学第十六届读书文化节系列活动之“明灯照书径，德润共读人——读书心得征集活动 优秀奖 （共青团沈阳师范大学委员会，2025.06）+1</t>
  </si>
  <si>
    <t>1.“春意盎然，活力戏剧”趣味运动会萝卜蹲 二等奖（共青团戏剧艺术学院委员会，2022.12）+4
2.“春意盎然，活力戏剧”趣味运动会足球点射 三等奖（共青团戏剧艺术学院委员会，2022.12）+3
3.“春意盎然，活力戏剧”趣味运动会扔沙包 一等奖（共青团戏剧艺术学院委员会，2022.12）+5
4.“流金华年，记录美好”主题短视频大赛 二等奖（沈阳师范大学学生处，2022.11）+8
5.“心暖校园，情系青春”校园心理剧 二等奖（共青团戏剧艺术学院委员会，2023.04）+4
6.“艺往无前”主题歌唱比赛 三等奖（共青团戏剧艺术学院委员会，2023.05）+3</t>
  </si>
  <si>
    <t>1.“心暖校园，情系青春”校园心理情景剧大赛 一等奖（共青团戏剧艺术学院团委，2024.03）+5
2.“春风化雨 军歌嘹亮”大学生军旅歌曲歌咏比赛 二等奖 （共青团戏剧艺术学院团委，2024.04）+4
3.“文明寝室 友谊之桥”——“激情校园 宿命对决”寝室活动 一等奖 （共青团戏剧艺术学院团委，2023.11）+5
4.沈阳师范大学2023级新生开学典礼演出活动（沈阳师范大学戏剧艺术学院，2023.10）+1
5.“建行杯”中国国际大学生创新大赛（2024）沈阳师范大学校赛 铜奖 组员（沈阳师范大学教务处 2024.08）+3</t>
  </si>
  <si>
    <t>1.“春意盎然，活力戏剧”趣味运动会萝卜蹲 二等奖（共青团戏剧艺术学院委员会，2022.12）+4
2.“春意盎然，活力戏剧”趣味运动会足球点射 三等奖（共青团戏剧艺术学院委员会，2022.12）+3
3.“春意盎然，活力戏剧”趣味运动会扔沙包 一等奖（共青团戏剧艺术学院委员会，2022.12）+5
4.“流金华年，记录美好”主题短视频大赛 二等奖（沈阳师范大学学生处，2022.11）+8
5.“心暖校园，情系青春”校园心理剧 二等奖（共青团戏剧艺术学院委员会，2023.04）+4
6.“艺往无前”主题歌唱比赛 三等奖（共青团戏剧艺术学院委员会，2023.05）+3
7.“心暖校园，情系青春”校园心理情景剧大赛 一等奖（共青团戏剧艺术学院团委，2024.03）+5
8.“春风化雨 军歌嘹亮”大学生军旅歌曲歌咏比赛 二等奖 （共青团戏剧艺术学院团委，2024.04）+4
9.“文明寝室 友谊之桥”——“激情校园 宿命对决”寝室活动 一等奖 （共青团戏剧艺术学院团委，2023.11）+5
10.沈阳师范大学2023级新生开学典礼演出活动（沈阳师范大学戏剧艺术学院，2023.10）+1
11.“建行杯”中国国际大学生创新大赛（2024）沈阳师范大学校赛 铜奖 组员（沈阳师范大学教务处 2024.08）+3</t>
  </si>
  <si>
    <r>
      <t>1.交互与体验：沉浸式戏剧的艺术特征及发展路径新探（喜剧世界 2024年12月，省级）（合作：第一作者）+6
2.基于审美视角分析京剧老旦的角色塑造及行当表演技巧（明日风</t>
    </r>
    <r>
      <rPr>
        <sz val="14"/>
        <rFont val="宋体"/>
        <family val="3"/>
        <charset val="134"/>
      </rPr>
      <t>尚 2024年10月，省级）（合作：第二作者）+3
3.《赞辽宁》2024年辽宁省大学生戏剧（戏曲、曲艺、音乐剧）展演 乙组二等奖 （辽宁省教育厅，2024.12）+6</t>
    </r>
    <phoneticPr fontId="11" type="noConversion"/>
  </si>
  <si>
    <t>1.2022年辽宁省大学生瑰宝传承戏曲文化创新创意大赛 一等奖（辽宁省教育厅，2022.12）+20
2.“文明寝室，友谊之桥”生活区共建和谐寝室大赛 三等奖（共青团戏剧艺术学院委员会，2022.11）+3
3.“艺”点“艺”滴，温澜潮生生活区短视频大赛 三等奖（共青团戏剧艺术学院委员会，2022.12）+3
4.“安全稳定我践行”主题宣讲活动演讲比赛 一等奖（沈阳师范大学学生处，2023.03）+10
5.“戏韵传经典，国粹正青春”5.4青年节活动之京剧比赛 三等奖（共青团戏剧艺术学院委员会，2023.05）+3
6.“光影乡约，春日不迟”摄影大赛 二等奖（共青团戏剧艺术学院委员会，2023.05）+4
7.“戏迎新春——家乡的春节”活动 三等奖（共青团戏剧艺术学院委员会，2023.01）+3
8.“律动校园，戏迎新春”主题歌唱 二等奖（共青团戏剧艺术学院委员会，2023.02）+4
9.“心暖校园，情系青春”校园心理剧 二等奖（共青团戏剧艺术学院委员会，2023.04）+4
10.沈阳师范大学第十八届“心暖校园，情系青春”校园心理剧大赛 二等奖 （沈阳师范大学学生处，2024.05）+8
11.《“科技+文化”融合视域下传统戏曲跨文化传播与发展的创新路径》第二届辽宁省大学生瑰宝传承戏曲文化创新创意大赛 一等奖 （辽宁省教育厅，2023.12）+10
12.《回乡》第二届辽宁省大学生瑰宝传承戏曲文化创新创意大赛 一等奖 （辽宁省教育厅，2023.12）+20
13.《天安门广场看升旗》第二届辽宁省大学生瑰宝传承戏曲文化创新创意大赛 二等奖 （辽宁省教育厅，2023.12）+16
14.“赓续红色血脉，续写时代华章”诵读比赛 一等奖 （共青团沈阳师范大学（戏剧学院承办先开证明），2024.08）+10
15.沈阳师范大学第十八届“大学生职业发展与就业促进月”之“文苑英华”经典诗词朗诵大赛 二等奖 （沈阳师范大学招生就业指导处，2023.12）+8
16.“奋楫笃行，戏绽芳华”学风主题辩论赛 二等奖 （共青团戏剧艺术学院，2023.10）+4
17.沈阳师范大学2023级新生开学典礼演出活动（沈阳师范大学戏剧艺术学院，2023.10）+1
18.《在辽宁全面振兴新突破三年行动中充分发挥统一战线强大法宝作用》2023年度全市统战理论政策研究创新成果 一等奖 （中共沈阳市委统战部 2024.03）+10
19.“建行杯”中国国际大学生创新大赛（2024）沈阳师范大学校赛 组员 金奖 （沈阳师范大学教务处 2024.08）+5
20.《打棍出箱》2024年第三届辽宁省“瑰宝传承”大学生戏曲文化创新创意大赛 三等奖 （辽宁省教育厅，2024.11）组员 +6
21.《小上坟》2024年第三届辽宁省“瑰宝传承”大学生戏曲文化创新创意大赛 二等奖 （辽宁省教育厅，2024.11）组员+8
22.《戏曲瑰宝 文化润心——戏曲演出下基层的文化传播路径探究》2024年第三届辽宁省“瑰宝传承”大学生戏曲文化创新创意大赛 一等奖 （辽宁省教育厅，2024.11）组员+10
23.《京剧花旦表演的艺术特点及行当构建研究》2024年第三届辽宁省“瑰宝传承”大学生戏曲文化创新创意大赛 一等奖 （辽宁省教育厅，2024.11）组员+10
24.《融媒体视阈下传统戏曲文化的传承及发展路径》2024年第三届辽宁省“瑰宝传承”大学生戏曲文化创新创意大赛 三等奖 （辽宁省教育厅，2024.11）负责人+12
25.《“互联网+”视域下戏曲文化与影视艺术的融合及其传承路径》2024年第三届辽宁省“瑰宝传承”大学生戏曲文化创新创意大赛 一等奖 （辽宁省教育厅，2024.11）负责人+20
26.《赞辽宁》2024年第三届辽宁省“瑰宝传承”大学生戏曲文化创新创意大赛 优秀奖 （辽宁省教育厅，2024.11）负责人+2
27.沈阳师范大学2024年校园文化青春领航工程“青春逐梦，‘艺’展风采”大赛 一等奖 （共青团沈阳师范大学委员会，2024.12）+5
28.2024年沈阳师范大学“传承红色基因 讲好劳模故事”短视频征集活动 一等奖 （沈阳师范大学学生处，2024.12）负责人+10
29.2024沈阳首届青年森林戏剧节《最佳原创剧目》（共青团沈阳市委员会 2024.09）+1</t>
    <phoneticPr fontId="14" type="noConversion"/>
  </si>
  <si>
    <t>1.“春意盎然，活力戏剧”趣味运动会足球点射 二等奖（共青团戏剧艺术学院委员会，2022.12）+4
2.“春意盎然，活力戏剧”趣味运动会扔沙包 二等奖（共青团戏剧艺术学院委员会，2022.12）+4
3.“春意盎然，活力戏剧”趣味运动会萝卜蹲 二等奖（共青团戏剧艺术学院委员会，2022.12）+4
4.“晔兮如华，温乎如莹”生活区寝室卫生大赛 二等奖（共青团戏剧艺术学院委员会，2022.11）+4
5.“心暖校园，情系青春”校园心理剧 二等奖（共青团戏剧艺术学院委员会，2023.04）+4
6.“青春同伴，阳光同行”主题摄影比赛 二等奖（共青团戏剧艺术学院委员会，2023.05）+4
7.“兔发奇想”贺新年红包设计大赛（logo设计） 二等奖 （共青团戏剧艺术学院委员会，2023.02）+4
8.“春风化雨 军歌嘹亮”大学生军旅歌曲歌咏比赛 二等奖 （共青团戏剧艺术学院团委，2024.04）+4
9.“奋楫笃行，戏绽芳华”学风主题辩论赛 一等奖 （共青团戏剧艺术学院，2023.10）+5
10.“心暖校园，情系青春”校园心理情景剧大赛 一等奖 （共青团戏剧艺术学院团委，2024.03）+5
11.“手”护社区|一站式社区手抄报活动 二等奖 （共青团戏剧艺术学院，2024.01）+4
12.沈阳师范大学“墨香溢四月’佳‘书抵万金”主题读书月活动朗读赛道 三等奖 （沈阳师范大学教学质量监控与评估处，2024.05）+6
13.“打开‘心’视野拥抱‘心’世界”活动 三等奖 （共青团戏剧艺术学院，2024.05）+3
14..沈阳师范大学2024年“5·25”大学生心理健康宣传教育月系列活动之“妙笔绘心 健康成长”海报设计大赛 一等奖 （沈阳师范大学学生处，2024.05）+10
15.“龙年大吉”新春海报设计比赛 一等奖 （共青团戏剧艺术学院，2024.02）+5
16.“戏剧贺新年”龙年灯笼设计比赛 二等奖 （共青团戏剧艺术学院，2024.02）+4
17.“龙腾四海，‘福’满人间”视频Vlog大赛 三等奖 （共青团戏剧艺术学院，2024.02）+3
18.“龙行龘龘”贺新年红包设计大赛 三等奖  （共青团戏剧艺术学院，2024.02）+3
19.沈阳师范大学第五届新媒体大赛主题征文类作品 优秀奖 （共青团沈阳师范大学委员会，2024.05）+1
20.沈阳师范大学2023级新生开学典礼演出活动（沈阳师范大学戏剧艺术学院 2023.10）+1
21.“建行杯”中国国际大学生创新大赛（2024）沈阳师范大学校赛 铜奖 负责人（沈阳师范大学教务处 2024.08）+6
22.沈阳师范大学图书馆第四十七期影视沙龙活动 最佳主持人奖 （沈阳师范大学图书馆，2024.12）+1
23.第十七届沈阳师范大学图书馆“文化季”系列活动之明德读书会读书打卡活动 阅读之星奖 （沈阳师范大学图书馆，2025.05）+1
24.沈阳师范大学第六届新媒体大赛 二等奖 （共青团沈阳师范大学戏剧艺术学院委员会，2025.07）+8
25.2024年筑梦文旅——辽宁省大学生影像艺术创新创业大赛 三等奖 （辽宁省教育厅，2025.08）+12
26.“绘专业风采，展创意无限”主题海报大赛 二等奖 （共青团沈阳师范大学戏剧艺术学院委员会，2024.12）+4
27.沈阳师范大学图书馆文化季系列活动之“光影叙事，品鉴经典”第九届“赏析悦目”影评大赛 三等奖 （共青团沈阳师范大学委员会，2024.12）+6
28.院级新春对联评比活动 二等奖 （共青团沈阳师范大学戏剧艺术学院委员会，2025.03）+4
29.校心理活动“文体嘉年华” 一等奖 （共青团沈阳师范大学戏剧艺术学院委员会，2025.05）+5
30.“创意无限，红包传情”红包封面设计比赛 二等奖（共青团沈阳师范大学戏剧艺术学院委员会，2025.02）+4
31.“5·25”大学生心理健康教育月活动之“春风化雨，剧映韶华”校园心理情景剧大赛 二等奖 （沈阳师范大学心理健康发展指导中心，2025.05）+4
32.“记录美好生活，定格永恒瞬间”主题摄影大赛 三等奖（共青团沈阳师范大学戏剧艺术学院委员会，2024.11）+1.5
33.“爱阅读，爱视界”第三届短视频创作大赛 校级优秀奖 （沈阳师范大学图书馆2025.06）+1
34.“冬韵沈师，镜界寻美”摄影比赛 二等奖（共青团沈阳师范大学戏剧艺术学院委员会，2025.08）+4
35.“墨香留痕，知识绽放”优秀笔记大赛 三等奖（共青团沈阳师范大学戏剧艺术学院委员会，2024.12）+3
36.《戏曲芳影》2024年第三届辽宁省“瑰宝传承”大学生戏曲文化创新创意大赛 二等奖 （辽宁省教育厅，2024.11）负责人+16
37.“一二九运动”八十九周年团队跑参与奖（共青团戏剧艺术学院总支委员会，2024.12）+1
38.2024年沈阳师范大学图书馆文化季系列活动之“丹青溢彩”第十届古诗文竞演大赛 优秀奖 （共青团沈阳师范大学委员会，2024.12）+0.5
39.2025年沈阳师范大学第十六届读书文化节系列活动之“明灯照书径，德润共读人——读书心得征集活动 优秀奖 （共青团沈阳师范大学委员会，2025.06）+1</t>
    <phoneticPr fontId="14" type="noConversion"/>
  </si>
  <si>
    <t>1.新生迎新工作志愿证书（共青团戏剧艺术学院总支委员会，2024.09）+0.5
2.毕业生材料志愿证书（共青团戏剧艺术学院总支委员会，2025.06）+0.5
3.沈阳师范大学图书馆志愿证明（沈阳师范大学图书馆，2025.07）+0.5
4.指尖塑心粘土志愿服务（共青团戏剧艺术学院总支委员会，2025.05）+0.5
5.布置党委会志愿服务志愿证书（共青团戏剧艺术学院总支委员会，2025.06）+0.5
7.装档案志愿者志愿服务志愿证书（共青团戏剧艺术学院总支委员会，2025.06.19）+0.5
8.毕业典礼志愿者志愿服务志愿证书（共青团戏剧艺术学院总支委员会，2025.06）+0.5
9.毕业志愿服务志愿证书（共青团戏剧艺术学院总支委员会，2025.06）+0.5
10.装档案志愿者志愿服务志愿证书（共青团戏剧艺术学院总支委员会，2025.06.26）+0.5
11.文体嘉年华志愿活动志愿证书（共青团戏剧艺术学院总支委员会，2025.05）+0.5
12.雷锋精神清扫活动志愿证书（共青团戏剧艺术学院总支委员会，2025.3）+0.5
13.“一二九运动”八十九周年团队跑志愿证书（共青团戏剧艺术学院总支委员会，2024.12）+0.5
14.沈阳师范大学优秀团员（共青团沈阳师范大学委员会，2025，04）+4
15.沈阳师范大学戏剧社剧本编辑部部长（共青团沈阳师范大学委员会，2025，04）+3
16.“遥寄祝福”公益活动（中国教育发展基金会，2025.03）+0.5
17.戏剧艺术学院2025年寒假社会实践活动先进个人（共青团戏剧艺术学院总支委员会，2025.04）+0.5
18.戏剧艺术学院2024年暑期社会实践活动先进个人（共青团戏剧艺术学院总支委员会，2024.11）+0.5
19.2025年度沈阳师范大学寒假大学生“返家乡”社会实践先进个人（共青沈阳师范大学委员会，2025.02）+4</t>
    <phoneticPr fontId="14" type="noConversion"/>
  </si>
  <si>
    <t>1/19</t>
    <phoneticPr fontId="14" type="noConversion"/>
  </si>
  <si>
    <t>3/19</t>
    <phoneticPr fontId="14" type="noConversion"/>
  </si>
  <si>
    <t>3/19</t>
    <phoneticPr fontId="14" type="noConversion"/>
  </si>
  <si>
    <t>2/19</t>
    <phoneticPr fontId="14" type="noConversion"/>
  </si>
  <si>
    <t>13/19</t>
    <phoneticPr fontId="14" type="noConversion"/>
  </si>
  <si>
    <t>13/19</t>
    <phoneticPr fontId="14" type="noConversion"/>
  </si>
  <si>
    <t>1.沈阳师范大学曲艺社正职负责人（共青团沈阳师范大学委员会，2025，04）+5
2.沈阳师范大学优秀学生(沈阳师范大学，2024.12）+4
3.沈阳师范大学优秀学生干部(沈阳师范大学，2024.12）+4
4.优秀学生助理辅导员（沈阳师范大学学生处，2024.09）+4
5.新生迎新工作志愿证书（共青团戏剧艺术学院总支委员会，2024.09）+0.5</t>
    <phoneticPr fontId="14" type="noConversion"/>
  </si>
  <si>
    <t>1.戏剧艺术学院表演（戏剧与影视表演专业）22级1班班长+4
2.“戏剧艺术学院2023年小学期启动仪式”志愿服务（共青团戏剧艺术学院总支委员会2023.06）+0.5
3.“学习雷锋，与益同行”志愿服务（共青团戏剧艺术学院总支委员会，2023.03）+0.5
4.“扬学习风气，展辩论风采”志愿服务（共青团戏剧艺术学院总支委员会，2022.11）+0.5
5.“2023年毕业档案整理”志愿服务（共青团戏剧艺术学院总支委员会，2023.06）+0.5 
6.2023年寒假大学生“返家乡”社会实践证明（锦州市古塔区新闻宣传服务中心，2023.01）+0.5
7.沈阳师范大学曲艺社正职负责人+5
8.沈阳师范大学优秀学生(沈阳师范大学，2023.12）+4
9.沈阳师范大学优秀学生干部(沈阳师范大学，2023.12）+4
10.沈阳师范大学2024年“返家乡”社会实践先进个人（共青团沈阳师范大学委员会，2024.06）+4
11.书海不绝，捐捐永流，志愿有我，自强不息志愿服务（共青团戏剧艺术学院，2023.11）+0.5
12.民丰社区志愿活动（工作人员）志愿服务 （共青团戏剧艺术学院，2024.04）+0.5
13.“赓续红色血脉，续写时代华章”工作人员志愿服务 （共青团戏剧艺术学院，2023.11）+0.5
14.两部国家艺术基金项目巡演志愿服务（共青团戏剧艺术学院，2023.12）+0.5
15.“传承校史，共筑未来”校史故事演讲比赛志愿服务 （共青团戏剧艺术学院，2024.06）+0.5
16.沈阳师范大学曲艺社正职负责人（共青团沈阳师范大学委员会，2025，04）+5
17.沈阳师范大学优秀学生(沈阳师范大学，2024.12）+4
18.沈阳师范大学优秀学生干部(沈阳师范大学，2024.12）+4
19.优秀学生助理辅导员（沈阳师范大学学生处，2024.09）+4
20.新生迎新工作志愿证书（共青团戏剧艺术学院总支委员会，2024.09）+0.5</t>
    <phoneticPr fontId="14" type="noConversion"/>
  </si>
  <si>
    <t>B级64</t>
    <phoneticPr fontId="14" type="noConversion"/>
  </si>
  <si>
    <t>1.辽宁省第十届国防体育运动锦标赛优秀志愿者（辽宁省体育局，2024）+0.5
2.新生迎新工作志愿证书（共青团戏剧艺术学院总支委员会，2024.09）+0.5
3.禁烟宣传活动志愿证书（共青团戏剧艺术学院总支委员会，2024.12）+0.5
4.书写档案资料志愿证书（共青团戏剧艺术学院总支委员会，2024.12）+0.5
5.“一二九运动”八十九周年团队跑志愿证书（共青团戏剧艺术学院总支委员会，2024.12）+0.5
6.雷锋精神清扫活动志愿证书（共青团戏剧艺术学院总支委员会，2025.3）+0.5
7.青春托举中国梦演讲比赛志愿证书（共青团戏剧艺术学院总支委员会，2025.05）+0.5
8.学好概论金教材决赛志愿证书（共青团戏剧艺术学院总支委员会，2025.05）+0.5
9.文体嘉年华活动志愿证书（共青团戏剧艺术学院总支委员会，2025.05）+0.5
10.沈阳师范大学优秀团员（共青团沈阳师范大学委员会，2025，04）+4
11.沈阳师范大学戏剧社正职负责人（共青团沈阳师范大学委员会，2025，04）+5
12.优秀学生助理辅导员标兵（沈阳师范大学学生处，2024.09）+4
13.指尖塑心粘土志愿服务（共青团戏剧艺术学院总支委员会，2025.05）+0.5
14.戏剧艺术学院2024年暑期社会实践活动先进个人（共青团戏剧艺术学院总支委员会，2024.11）+0.5</t>
    <phoneticPr fontId="14" type="noConversion"/>
  </si>
  <si>
    <t>1.《打棍出箱》2024年第三届辽宁省“瑰宝传承”大学生戏曲文化创新创意大赛 三等奖 （辽宁省教育厅，2024.11）组员 +6
2.《小上坟》2024年第三届辽宁省“瑰宝传承”大学生戏曲文化创新创意大赛 二等奖 （辽宁省教育厅，2024.11）组员+8
3.《戏曲瑰宝 文化润心——戏曲演出下基层的文化传播路径探究》2024年第三届辽宁省“瑰宝传承”大学生戏曲文化创新创意大赛 一等奖 （辽宁省教育厅，2024.11）组员+10
4.《京剧花旦表演的艺术特点及行当构建研究》2024年第三届辽宁省“瑰宝传承”大学生戏曲文化创新创意大赛 一等奖 （辽宁省教育厅，2024.11）组员+10
5.《融媒体视阈下传统戏曲文化的传承及发展路径》2024年第三届辽宁省“瑰宝传承”大学生戏曲文化创新创意大赛 三等奖 （辽宁省教育厅，2024.11）负责人+12
6.《“互联网+”视域下戏曲文化与影视艺术的融合及其传承路径》2024年第三届辽宁省“瑰宝传承”大学生戏曲文化创新创意大赛 一等奖 （辽宁省教育厅，2024.11）负责人+20
7.《赞辽宁》2024年第三届辽宁省“瑰宝传承”大学生戏曲文化创新创意大赛 优秀奖 （辽宁省教育厅，2024.11）负责人+2
8.沈阳师范大学2024年校园文化青春领航工程“青春逐梦，‘艺’展风采”大赛 一等奖 （共青团沈阳师范大学委员会，2024.12）+5
9.2024年沈阳师范大学“传承红色基因 讲好劳模故事”短视频征集活动 一等奖 （沈阳师范大学学生处，2024.12）负责人+10
10.2024沈阳首届青年森林戏剧节《最佳原创剧目》（共青团沈阳市委员会 2024.09）+1</t>
    <phoneticPr fontId="14" type="noConversion"/>
  </si>
  <si>
    <t>院综合素质测评工作领导小组组长：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</si>
</sst>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0_ "/>
    <numFmt numFmtId="178" formatCode="0.000_ "/>
  </numFmts>
  <fonts count="21" x14ac:knownFonts="1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ajor"/>
    </font>
    <font>
      <sz val="14"/>
      <color rgb="FF000000"/>
      <name val="宋体"/>
      <charset val="134"/>
      <scheme val="major"/>
    </font>
    <font>
      <sz val="14"/>
      <color indexed="8"/>
      <name val="宋体"/>
      <charset val="134"/>
      <scheme val="maj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微软雅黑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微软雅黑"/>
      <family val="2"/>
      <charset val="134"/>
    </font>
    <font>
      <sz val="14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76" fontId="1" fillId="5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6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8" fontId="1" fillId="7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readingOrder="1"/>
    </xf>
    <xf numFmtId="0" fontId="13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176" fontId="19" fillId="0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3"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PivotStylePreset2_Accent1" table="0" count="10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1/sharedlinks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5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.png"/><Relationship Id="rId1" Type="http://schemas.openxmlformats.org/officeDocument/2006/relationships/image" Target="../media/image8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1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819150</xdr:colOff>
      <xdr:row>4</xdr:row>
      <xdr:rowOff>46990</xdr:rowOff>
    </xdr:from>
    <xdr:to>
      <xdr:col>16</xdr:col>
      <xdr:colOff>234950</xdr:colOff>
      <xdr:row>5</xdr:row>
      <xdr:rowOff>252730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2675" y="2037715"/>
          <a:ext cx="1330325" cy="777240"/>
        </a:xfrm>
        <a:prstGeom prst="rect">
          <a:avLst/>
        </a:prstGeom>
      </xdr:spPr>
    </xdr:pic>
    <xdr:clientData/>
  </xdr:twoCellAnchor>
  <xdr:twoCellAnchor>
    <xdr:from>
      <xdr:col>14</xdr:col>
      <xdr:colOff>1038225</xdr:colOff>
      <xdr:row>16</xdr:row>
      <xdr:rowOff>180975</xdr:rowOff>
    </xdr:from>
    <xdr:to>
      <xdr:col>16</xdr:col>
      <xdr:colOff>159385</xdr:colOff>
      <xdr:row>17</xdr:row>
      <xdr:rowOff>129540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50" y="8724900"/>
          <a:ext cx="1035685" cy="520065"/>
        </a:xfrm>
        <a:prstGeom prst="rect">
          <a:avLst/>
        </a:prstGeom>
      </xdr:spPr>
    </xdr:pic>
    <xdr:clientData/>
  </xdr:twoCellAnchor>
  <xdr:twoCellAnchor editAs="oneCell">
    <xdr:from>
      <xdr:col>14</xdr:col>
      <xdr:colOff>1026795</xdr:colOff>
      <xdr:row>12</xdr:row>
      <xdr:rowOff>161925</xdr:rowOff>
    </xdr:from>
    <xdr:to>
      <xdr:col>16</xdr:col>
      <xdr:colOff>123825</xdr:colOff>
      <xdr:row>13</xdr:row>
      <xdr:rowOff>99695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90320" y="6419850"/>
          <a:ext cx="1011555" cy="509270"/>
        </a:xfrm>
        <a:prstGeom prst="rect">
          <a:avLst/>
        </a:prstGeom>
      </xdr:spPr>
    </xdr:pic>
    <xdr:clientData/>
  </xdr:twoCellAnchor>
  <xdr:twoCellAnchor editAs="oneCell">
    <xdr:from>
      <xdr:col>14</xdr:col>
      <xdr:colOff>614045</xdr:colOff>
      <xdr:row>7</xdr:row>
      <xdr:rowOff>397510</xdr:rowOff>
    </xdr:from>
    <xdr:to>
      <xdr:col>16</xdr:col>
      <xdr:colOff>424180</xdr:colOff>
      <xdr:row>9</xdr:row>
      <xdr:rowOff>283845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77570" y="4026535"/>
          <a:ext cx="1724660" cy="87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7867650</xdr:colOff>
      <xdr:row>5</xdr:row>
      <xdr:rowOff>742315</xdr:rowOff>
    </xdr:from>
    <xdr:to>
      <xdr:col>11</xdr:col>
      <xdr:colOff>191135</xdr:colOff>
      <xdr:row>6</xdr:row>
      <xdr:rowOff>281940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95525" y="6235065"/>
          <a:ext cx="1515110" cy="873125"/>
        </a:xfrm>
        <a:prstGeom prst="rect">
          <a:avLst/>
        </a:prstGeom>
      </xdr:spPr>
    </xdr:pic>
    <xdr:clientData/>
  </xdr:twoCellAnchor>
  <xdr:twoCellAnchor>
    <xdr:from>
      <xdr:col>10</xdr:col>
      <xdr:colOff>101600</xdr:colOff>
      <xdr:row>16</xdr:row>
      <xdr:rowOff>190499</xdr:rowOff>
    </xdr:from>
    <xdr:to>
      <xdr:col>11</xdr:col>
      <xdr:colOff>80010</xdr:colOff>
      <xdr:row>17</xdr:row>
      <xdr:rowOff>47624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57475" y="31797624"/>
          <a:ext cx="1042035" cy="714375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</xdr:colOff>
      <xdr:row>13</xdr:row>
      <xdr:rowOff>1343660</xdr:rowOff>
    </xdr:from>
    <xdr:to>
      <xdr:col>11</xdr:col>
      <xdr:colOff>30480</xdr:colOff>
      <xdr:row>13</xdr:row>
      <xdr:rowOff>2435860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62225" y="24267160"/>
          <a:ext cx="1087755" cy="1092200"/>
        </a:xfrm>
        <a:prstGeom prst="rect">
          <a:avLst/>
        </a:prstGeom>
      </xdr:spPr>
    </xdr:pic>
    <xdr:clientData/>
  </xdr:twoCellAnchor>
  <xdr:twoCellAnchor editAs="oneCell">
    <xdr:from>
      <xdr:col>9</xdr:col>
      <xdr:colOff>7858125</xdr:colOff>
      <xdr:row>9</xdr:row>
      <xdr:rowOff>1373505</xdr:rowOff>
    </xdr:from>
    <xdr:to>
      <xdr:col>11</xdr:col>
      <xdr:colOff>399415</xdr:colOff>
      <xdr:row>9</xdr:row>
      <xdr:rowOff>3247390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37000" y="16057880"/>
          <a:ext cx="1732915" cy="18738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8735785</xdr:colOff>
      <xdr:row>5</xdr:row>
      <xdr:rowOff>177800</xdr:rowOff>
    </xdr:from>
    <xdr:to>
      <xdr:col>10</xdr:col>
      <xdr:colOff>382905</xdr:colOff>
      <xdr:row>6</xdr:row>
      <xdr:rowOff>288381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95714" y="3116943"/>
          <a:ext cx="1838870" cy="1063081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</xdr:row>
      <xdr:rowOff>94615</xdr:rowOff>
    </xdr:from>
    <xdr:to>
      <xdr:col>9</xdr:col>
      <xdr:colOff>1043940</xdr:colOff>
      <xdr:row>17</xdr:row>
      <xdr:rowOff>137795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73075" y="17769205"/>
          <a:ext cx="1034415" cy="51943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741045</xdr:rowOff>
    </xdr:from>
    <xdr:to>
      <xdr:col>10</xdr:col>
      <xdr:colOff>126637</xdr:colOff>
      <xdr:row>13</xdr:row>
      <xdr:rowOff>421006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95605" y="13759815"/>
          <a:ext cx="1179830" cy="582930"/>
        </a:xfrm>
        <a:prstGeom prst="rect">
          <a:avLst/>
        </a:prstGeom>
      </xdr:spPr>
    </xdr:pic>
    <xdr:clientData/>
  </xdr:twoCellAnchor>
  <xdr:twoCellAnchor editAs="oneCell">
    <xdr:from>
      <xdr:col>8</xdr:col>
      <xdr:colOff>8776606</xdr:colOff>
      <xdr:row>9</xdr:row>
      <xdr:rowOff>295093</xdr:rowOff>
    </xdr:from>
    <xdr:to>
      <xdr:col>10</xdr:col>
      <xdr:colOff>323396</xdr:colOff>
      <xdr:row>10</xdr:row>
      <xdr:rowOff>18868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36535" y="7520486"/>
          <a:ext cx="173854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14339454</xdr:colOff>
      <xdr:row>5</xdr:row>
      <xdr:rowOff>527050</xdr:rowOff>
    </xdr:from>
    <xdr:to>
      <xdr:col>11</xdr:col>
      <xdr:colOff>505229</xdr:colOff>
      <xdr:row>5</xdr:row>
      <xdr:rowOff>1592234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90727" y="6363277"/>
          <a:ext cx="1824009" cy="1065184"/>
        </a:xfrm>
        <a:prstGeom prst="rect">
          <a:avLst/>
        </a:prstGeom>
      </xdr:spPr>
    </xdr:pic>
    <xdr:clientData/>
  </xdr:twoCellAnchor>
  <xdr:twoCellAnchor>
    <xdr:from>
      <xdr:col>10</xdr:col>
      <xdr:colOff>133810</xdr:colOff>
      <xdr:row>16</xdr:row>
      <xdr:rowOff>1101610</xdr:rowOff>
    </xdr:from>
    <xdr:to>
      <xdr:col>11</xdr:col>
      <xdr:colOff>51953</xdr:colOff>
      <xdr:row>17</xdr:row>
      <xdr:rowOff>51954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32355" y="45037837"/>
          <a:ext cx="1234325" cy="699481"/>
        </a:xfrm>
        <a:prstGeom prst="rect">
          <a:avLst/>
        </a:prstGeom>
      </xdr:spPr>
    </xdr:pic>
    <xdr:clientData/>
  </xdr:twoCellAnchor>
  <xdr:twoCellAnchor editAs="oneCell">
    <xdr:from>
      <xdr:col>9</xdr:col>
      <xdr:colOff>13480471</xdr:colOff>
      <xdr:row>13</xdr:row>
      <xdr:rowOff>1014845</xdr:rowOff>
    </xdr:from>
    <xdr:to>
      <xdr:col>11</xdr:col>
      <xdr:colOff>247591</xdr:colOff>
      <xdr:row>13</xdr:row>
      <xdr:rowOff>1884795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528971" y="37850618"/>
          <a:ext cx="1730029" cy="869950"/>
        </a:xfrm>
        <a:prstGeom prst="rect">
          <a:avLst/>
        </a:prstGeom>
      </xdr:spPr>
    </xdr:pic>
    <xdr:clientData/>
  </xdr:twoCellAnchor>
  <xdr:twoCellAnchor editAs="oneCell">
    <xdr:from>
      <xdr:col>9</xdr:col>
      <xdr:colOff>13482145</xdr:colOff>
      <xdr:row>9</xdr:row>
      <xdr:rowOff>183342</xdr:rowOff>
    </xdr:from>
    <xdr:to>
      <xdr:col>11</xdr:col>
      <xdr:colOff>246898</xdr:colOff>
      <xdr:row>9</xdr:row>
      <xdr:rowOff>1061201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530645" y="21657887"/>
          <a:ext cx="1727662" cy="877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25"/>
  <sheetViews>
    <sheetView tabSelected="1" zoomScale="70" zoomScaleNormal="70" workbookViewId="0">
      <selection activeCell="S21" sqref="S21"/>
    </sheetView>
  </sheetViews>
  <sheetFormatPr defaultColWidth="8" defaultRowHeight="18.75" x14ac:dyDescent="0.3"/>
  <cols>
    <col min="1" max="1" width="5.6640625" style="2"/>
    <col min="2" max="2" width="10.5546875" style="2" customWidth="1"/>
    <col min="3" max="3" width="8.5546875" style="2" customWidth="1"/>
    <col min="4" max="4" width="5.6640625" style="2" customWidth="1"/>
    <col min="5" max="5" width="10" style="2" customWidth="1"/>
    <col min="6" max="6" width="10" style="28" customWidth="1"/>
    <col min="7" max="7" width="10" style="2" customWidth="1"/>
    <col min="8" max="8" width="10" style="28" customWidth="1"/>
    <col min="9" max="9" width="12.21875" style="2" customWidth="1"/>
    <col min="10" max="10" width="10" style="28" customWidth="1"/>
    <col min="11" max="11" width="20.33203125" style="2" customWidth="1"/>
    <col min="12" max="12" width="19.44140625" style="28" customWidth="1"/>
    <col min="13" max="13" width="8.77734375" style="2" customWidth="1"/>
    <col min="14" max="14" width="10" style="2" customWidth="1"/>
    <col min="15" max="15" width="12.33203125" style="2" customWidth="1"/>
    <col min="16" max="16" width="10" style="2" customWidth="1"/>
    <col min="17" max="17" width="21.21875" style="2" customWidth="1"/>
    <col min="18" max="16384" width="8" style="2"/>
  </cols>
  <sheetData>
    <row r="1" spans="1:17 16384:16384" ht="48" customHeight="1" x14ac:dyDescent="0.3">
      <c r="A1" s="79" t="s">
        <v>0</v>
      </c>
      <c r="B1" s="79"/>
      <c r="C1" s="79"/>
      <c r="D1" s="79"/>
      <c r="E1" s="79"/>
      <c r="F1" s="80"/>
      <c r="G1" s="79"/>
      <c r="H1" s="80"/>
      <c r="I1" s="79"/>
      <c r="J1" s="80"/>
      <c r="K1" s="79"/>
      <c r="L1" s="80"/>
      <c r="M1" s="79"/>
      <c r="N1" s="79"/>
      <c r="O1" s="79"/>
      <c r="P1" s="79"/>
      <c r="Q1" s="79"/>
    </row>
    <row r="2" spans="1:17 16384:16384" x14ac:dyDescent="0.3">
      <c r="A2" s="81" t="s">
        <v>1</v>
      </c>
      <c r="B2" s="81"/>
      <c r="C2" s="81"/>
      <c r="D2" s="81"/>
      <c r="E2" s="81"/>
    </row>
    <row r="3" spans="1:17 16384:16384" s="26" customFormat="1" ht="45" customHeight="1" x14ac:dyDescent="0.3">
      <c r="A3" s="7" t="s">
        <v>2</v>
      </c>
      <c r="B3" s="7" t="s">
        <v>3</v>
      </c>
      <c r="C3" s="7" t="s">
        <v>4</v>
      </c>
      <c r="D3" s="8" t="s">
        <v>5</v>
      </c>
      <c r="E3" s="22" t="s">
        <v>6</v>
      </c>
      <c r="F3" s="29" t="s">
        <v>7</v>
      </c>
      <c r="G3" s="27" t="s">
        <v>8</v>
      </c>
      <c r="H3" s="29" t="s">
        <v>9</v>
      </c>
      <c r="I3" s="10" t="s">
        <v>10</v>
      </c>
      <c r="J3" s="29" t="s">
        <v>11</v>
      </c>
      <c r="K3" s="34" t="s">
        <v>12</v>
      </c>
      <c r="L3" s="29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spans="1:17 16384:16384" s="59" customFormat="1" ht="45" customHeight="1" x14ac:dyDescent="0.3">
      <c r="A4" s="70">
        <v>1</v>
      </c>
      <c r="B4" s="78">
        <v>22120001</v>
      </c>
      <c r="C4" s="78" t="s">
        <v>19</v>
      </c>
      <c r="D4" s="70" t="s">
        <v>20</v>
      </c>
      <c r="E4" s="51">
        <v>95.31</v>
      </c>
      <c r="F4" s="52" t="s">
        <v>21</v>
      </c>
      <c r="G4" s="53">
        <v>66.5</v>
      </c>
      <c r="H4" s="50" t="s">
        <v>21</v>
      </c>
      <c r="I4" s="54">
        <v>100</v>
      </c>
      <c r="J4" s="55" t="s">
        <v>21</v>
      </c>
      <c r="K4" s="51">
        <v>90.02</v>
      </c>
      <c r="L4" s="55" t="s">
        <v>21</v>
      </c>
      <c r="M4" s="56">
        <v>3.58</v>
      </c>
      <c r="N4" s="82" t="s">
        <v>22</v>
      </c>
      <c r="O4" s="57" t="s">
        <v>23</v>
      </c>
      <c r="P4" s="69"/>
      <c r="Q4" s="58" t="s">
        <v>24</v>
      </c>
    </row>
    <row r="5" spans="1:17 16384:16384" s="26" customFormat="1" ht="45" customHeight="1" x14ac:dyDescent="0.3">
      <c r="A5" s="70"/>
      <c r="B5" s="78"/>
      <c r="C5" s="78"/>
      <c r="D5" s="70"/>
      <c r="E5" s="31">
        <v>100.3</v>
      </c>
      <c r="F5" s="19" t="s">
        <v>21</v>
      </c>
      <c r="G5" s="24">
        <v>79.5</v>
      </c>
      <c r="H5" s="19" t="s">
        <v>21</v>
      </c>
      <c r="I5" s="32">
        <v>100</v>
      </c>
      <c r="J5" s="19" t="s">
        <v>21</v>
      </c>
      <c r="K5" s="15">
        <v>96.11</v>
      </c>
      <c r="L5" s="55" t="s">
        <v>21</v>
      </c>
      <c r="M5" s="56">
        <v>3.66</v>
      </c>
      <c r="N5" s="82"/>
      <c r="O5" s="31" t="s">
        <v>23</v>
      </c>
      <c r="P5" s="69"/>
      <c r="Q5" s="39" t="s">
        <v>25</v>
      </c>
    </row>
    <row r="6" spans="1:17 16384:16384" s="26" customFormat="1" ht="45" customHeight="1" x14ac:dyDescent="0.3">
      <c r="A6" s="70"/>
      <c r="B6" s="78"/>
      <c r="C6" s="78"/>
      <c r="D6" s="70"/>
      <c r="E6" s="13">
        <v>103.8</v>
      </c>
      <c r="F6" s="19" t="s">
        <v>26</v>
      </c>
      <c r="G6" s="24">
        <v>77.5</v>
      </c>
      <c r="H6" s="19" t="s">
        <v>27</v>
      </c>
      <c r="I6" s="32">
        <v>100</v>
      </c>
      <c r="J6" s="19" t="s">
        <v>21</v>
      </c>
      <c r="K6" s="15">
        <v>98.16</v>
      </c>
      <c r="L6" s="55" t="s">
        <v>26</v>
      </c>
      <c r="M6" s="56">
        <v>3.86</v>
      </c>
      <c r="N6" s="82"/>
      <c r="O6" s="31" t="s">
        <v>23</v>
      </c>
      <c r="P6" s="69"/>
      <c r="Q6" s="39" t="s">
        <v>28</v>
      </c>
    </row>
    <row r="7" spans="1:17 16384:16384" ht="39" customHeight="1" x14ac:dyDescent="0.3">
      <c r="A7" s="70"/>
      <c r="B7" s="78"/>
      <c r="C7" s="78"/>
      <c r="D7" s="77"/>
      <c r="E7" s="15">
        <f t="shared" ref="E7:I7" si="0">E4+E5+E6</f>
        <v>299.41000000000003</v>
      </c>
      <c r="F7" s="20" t="s">
        <v>21</v>
      </c>
      <c r="G7" s="54">
        <f t="shared" si="0"/>
        <v>223.5</v>
      </c>
      <c r="H7" s="20" t="s">
        <v>21</v>
      </c>
      <c r="I7" s="32">
        <f t="shared" si="0"/>
        <v>300</v>
      </c>
      <c r="J7" s="33" t="s">
        <v>21</v>
      </c>
      <c r="K7" s="15">
        <f>K4+K5+K6</f>
        <v>284.28999999999996</v>
      </c>
      <c r="L7" s="55" t="s">
        <v>21</v>
      </c>
      <c r="M7" s="56" t="s">
        <v>29</v>
      </c>
      <c r="N7" s="82"/>
      <c r="O7" s="31" t="s">
        <v>23</v>
      </c>
      <c r="P7" s="69"/>
      <c r="Q7" s="39" t="s">
        <v>30</v>
      </c>
      <c r="XFD7" s="26"/>
    </row>
    <row r="8" spans="1:17 16384:16384" s="60" customFormat="1" ht="39" customHeight="1" x14ac:dyDescent="0.3">
      <c r="A8" s="70">
        <v>2</v>
      </c>
      <c r="B8" s="78">
        <v>22120005</v>
      </c>
      <c r="C8" s="78" t="s">
        <v>31</v>
      </c>
      <c r="D8" s="70" t="s">
        <v>20</v>
      </c>
      <c r="E8" s="54" t="s">
        <v>32</v>
      </c>
      <c r="F8" s="50" t="s">
        <v>33</v>
      </c>
      <c r="G8" s="54">
        <v>63</v>
      </c>
      <c r="H8" s="55" t="s">
        <v>27</v>
      </c>
      <c r="I8" s="54">
        <v>100</v>
      </c>
      <c r="J8" s="55" t="s">
        <v>21</v>
      </c>
      <c r="K8" s="51">
        <v>81.45</v>
      </c>
      <c r="L8" s="55" t="s">
        <v>34</v>
      </c>
      <c r="M8" s="56" t="s">
        <v>35</v>
      </c>
      <c r="N8" s="82" t="s">
        <v>36</v>
      </c>
      <c r="O8" s="57" t="s">
        <v>23</v>
      </c>
      <c r="P8" s="70"/>
      <c r="Q8" s="58" t="s">
        <v>24</v>
      </c>
      <c r="XFD8" s="59"/>
    </row>
    <row r="9" spans="1:17 16384:16384" ht="39" customHeight="1" x14ac:dyDescent="0.3">
      <c r="A9" s="70"/>
      <c r="B9" s="78"/>
      <c r="C9" s="78"/>
      <c r="D9" s="70"/>
      <c r="E9" s="32">
        <v>97.87</v>
      </c>
      <c r="F9" s="19" t="s">
        <v>26</v>
      </c>
      <c r="G9" s="54">
        <v>64.5</v>
      </c>
      <c r="H9" s="19" t="s">
        <v>34</v>
      </c>
      <c r="I9" s="32">
        <v>92</v>
      </c>
      <c r="J9" s="19" t="s">
        <v>34</v>
      </c>
      <c r="K9" s="15">
        <v>90.608999999999995</v>
      </c>
      <c r="L9" s="55" t="s">
        <v>26</v>
      </c>
      <c r="M9" s="56">
        <v>3.45</v>
      </c>
      <c r="N9" s="82"/>
      <c r="O9" s="31" t="s">
        <v>23</v>
      </c>
      <c r="P9" s="70"/>
      <c r="Q9" s="39" t="s">
        <v>25</v>
      </c>
      <c r="XFD9" s="26"/>
    </row>
    <row r="10" spans="1:17 16384:16384" ht="39" customHeight="1" x14ac:dyDescent="0.3">
      <c r="A10" s="70"/>
      <c r="B10" s="78"/>
      <c r="C10" s="78"/>
      <c r="D10" s="70"/>
      <c r="E10" s="32">
        <v>101.57</v>
      </c>
      <c r="F10" s="19" t="s">
        <v>27</v>
      </c>
      <c r="G10" s="54">
        <v>78.5</v>
      </c>
      <c r="H10" s="19" t="s">
        <v>21</v>
      </c>
      <c r="I10" s="32">
        <v>100</v>
      </c>
      <c r="J10" s="19" t="s">
        <v>21</v>
      </c>
      <c r="K10" s="15">
        <v>96.799000000000007</v>
      </c>
      <c r="L10" s="55" t="s">
        <v>27</v>
      </c>
      <c r="M10" s="56">
        <v>3.6</v>
      </c>
      <c r="N10" s="82"/>
      <c r="O10" s="31" t="s">
        <v>23</v>
      </c>
      <c r="P10" s="70"/>
      <c r="Q10" s="39" t="s">
        <v>28</v>
      </c>
      <c r="XFD10" s="26"/>
    </row>
    <row r="11" spans="1:17 16384:16384" ht="45" customHeight="1" x14ac:dyDescent="0.3">
      <c r="A11" s="70"/>
      <c r="B11" s="78"/>
      <c r="C11" s="78"/>
      <c r="D11" s="77"/>
      <c r="E11" s="32">
        <f t="shared" ref="E11:I11" si="1">E8+E9+E10</f>
        <v>283.51</v>
      </c>
      <c r="F11" s="33" t="s">
        <v>26</v>
      </c>
      <c r="G11" s="54">
        <f t="shared" si="1"/>
        <v>206</v>
      </c>
      <c r="H11" s="20" t="s">
        <v>27</v>
      </c>
      <c r="I11" s="15">
        <f t="shared" si="1"/>
        <v>292</v>
      </c>
      <c r="J11" s="20" t="s">
        <v>26</v>
      </c>
      <c r="K11" s="15">
        <f>K8+K9+K10</f>
        <v>268.858</v>
      </c>
      <c r="L11" s="55" t="s">
        <v>26</v>
      </c>
      <c r="M11" s="56">
        <v>3.24</v>
      </c>
      <c r="N11" s="82"/>
      <c r="O11" s="31" t="s">
        <v>23</v>
      </c>
      <c r="P11" s="70"/>
      <c r="Q11" s="39" t="s">
        <v>30</v>
      </c>
    </row>
    <row r="12" spans="1:17 16384:16384" ht="45" customHeight="1" x14ac:dyDescent="0.3">
      <c r="A12" s="70">
        <v>3</v>
      </c>
      <c r="B12" s="78">
        <v>22120020</v>
      </c>
      <c r="C12" s="78" t="s">
        <v>37</v>
      </c>
      <c r="D12" s="71" t="s">
        <v>38</v>
      </c>
      <c r="E12" s="32" t="s">
        <v>39</v>
      </c>
      <c r="F12" s="20" t="s">
        <v>40</v>
      </c>
      <c r="G12" s="54">
        <v>62.5</v>
      </c>
      <c r="H12" s="33" t="s">
        <v>41</v>
      </c>
      <c r="I12" s="32">
        <v>78</v>
      </c>
      <c r="J12" s="33" t="s">
        <v>42</v>
      </c>
      <c r="K12" s="15">
        <v>80.739999999999995</v>
      </c>
      <c r="L12" s="55" t="s">
        <v>40</v>
      </c>
      <c r="M12" s="56" t="s">
        <v>43</v>
      </c>
      <c r="N12" s="82" t="s">
        <v>44</v>
      </c>
      <c r="O12" s="31" t="s">
        <v>23</v>
      </c>
      <c r="P12" s="70"/>
      <c r="Q12" s="39" t="s">
        <v>24</v>
      </c>
    </row>
    <row r="13" spans="1:17 16384:16384" ht="45" customHeight="1" x14ac:dyDescent="0.3">
      <c r="A13" s="70"/>
      <c r="B13" s="78"/>
      <c r="C13" s="78"/>
      <c r="D13" s="72"/>
      <c r="E13" s="32">
        <v>88.92</v>
      </c>
      <c r="F13" s="30" t="s">
        <v>40</v>
      </c>
      <c r="G13" s="54">
        <v>66</v>
      </c>
      <c r="H13" s="33" t="s">
        <v>27</v>
      </c>
      <c r="I13" s="13">
        <v>100</v>
      </c>
      <c r="J13" s="19" t="s">
        <v>21</v>
      </c>
      <c r="K13" s="15">
        <v>85.444000000000003</v>
      </c>
      <c r="L13" s="55" t="s">
        <v>34</v>
      </c>
      <c r="M13" s="56">
        <v>3.67</v>
      </c>
      <c r="N13" s="82"/>
      <c r="O13" s="31" t="s">
        <v>23</v>
      </c>
      <c r="P13" s="70"/>
      <c r="Q13" s="39" t="s">
        <v>25</v>
      </c>
    </row>
    <row r="14" spans="1:17 16384:16384" ht="45" customHeight="1" x14ac:dyDescent="0.3">
      <c r="A14" s="70"/>
      <c r="B14" s="78"/>
      <c r="C14" s="78"/>
      <c r="D14" s="72"/>
      <c r="E14" s="32">
        <v>104.94</v>
      </c>
      <c r="F14" s="19" t="s">
        <v>21</v>
      </c>
      <c r="G14" s="32">
        <v>78.5</v>
      </c>
      <c r="H14" s="19" t="s">
        <v>21</v>
      </c>
      <c r="I14" s="13">
        <v>100</v>
      </c>
      <c r="J14" s="19" t="s">
        <v>21</v>
      </c>
      <c r="K14" s="15">
        <v>99.158000000000001</v>
      </c>
      <c r="L14" s="55" t="s">
        <v>21</v>
      </c>
      <c r="M14" s="56">
        <v>4</v>
      </c>
      <c r="N14" s="82"/>
      <c r="O14" s="31" t="s">
        <v>23</v>
      </c>
      <c r="P14" s="70"/>
      <c r="Q14" s="39" t="s">
        <v>28</v>
      </c>
    </row>
    <row r="15" spans="1:17 16384:16384" ht="45" customHeight="1" x14ac:dyDescent="0.3">
      <c r="A15" s="70"/>
      <c r="B15" s="78"/>
      <c r="C15" s="78"/>
      <c r="D15" s="73"/>
      <c r="E15" s="32">
        <f t="shared" ref="E15:I15" si="2">E12+E13+E14</f>
        <v>280.2</v>
      </c>
      <c r="F15" s="33" t="s">
        <v>27</v>
      </c>
      <c r="G15" s="15">
        <f>G12+G13+G14</f>
        <v>207</v>
      </c>
      <c r="H15" s="33" t="s">
        <v>26</v>
      </c>
      <c r="I15" s="15">
        <f t="shared" si="2"/>
        <v>278</v>
      </c>
      <c r="J15" s="20" t="s">
        <v>27</v>
      </c>
      <c r="K15" s="15">
        <f>K12+K13+K14</f>
        <v>265.34199999999998</v>
      </c>
      <c r="L15" s="55" t="s">
        <v>27</v>
      </c>
      <c r="M15" s="56">
        <v>3.51</v>
      </c>
      <c r="N15" s="82"/>
      <c r="O15" s="31" t="s">
        <v>23</v>
      </c>
      <c r="P15" s="70"/>
      <c r="Q15" s="39" t="s">
        <v>30</v>
      </c>
    </row>
    <row r="16" spans="1:17 16384:16384" ht="45" customHeight="1" x14ac:dyDescent="0.3">
      <c r="A16" s="71">
        <v>4</v>
      </c>
      <c r="B16" s="74">
        <v>22120021</v>
      </c>
      <c r="C16" s="74" t="s">
        <v>45</v>
      </c>
      <c r="D16" s="71" t="s">
        <v>38</v>
      </c>
      <c r="E16" s="32" t="s">
        <v>46</v>
      </c>
      <c r="F16" s="33" t="s">
        <v>27</v>
      </c>
      <c r="G16" s="32">
        <v>60</v>
      </c>
      <c r="H16" s="33" t="s">
        <v>47</v>
      </c>
      <c r="I16" s="32">
        <v>77</v>
      </c>
      <c r="J16" s="33" t="s">
        <v>48</v>
      </c>
      <c r="K16" s="15">
        <v>81.73</v>
      </c>
      <c r="L16" s="55" t="s">
        <v>27</v>
      </c>
      <c r="M16" s="56">
        <v>3.48</v>
      </c>
      <c r="N16" s="66" t="s">
        <v>112</v>
      </c>
      <c r="O16" s="31" t="s">
        <v>23</v>
      </c>
      <c r="P16" s="71"/>
      <c r="Q16" s="39" t="s">
        <v>24</v>
      </c>
    </row>
    <row r="17" spans="1:17" ht="45" customHeight="1" x14ac:dyDescent="0.3">
      <c r="A17" s="72"/>
      <c r="B17" s="75"/>
      <c r="C17" s="75"/>
      <c r="D17" s="72"/>
      <c r="E17" s="32">
        <v>89.34</v>
      </c>
      <c r="F17" s="19" t="s">
        <v>41</v>
      </c>
      <c r="G17" s="32">
        <v>61</v>
      </c>
      <c r="H17" s="19" t="s">
        <v>49</v>
      </c>
      <c r="I17" s="13">
        <v>68</v>
      </c>
      <c r="J17" s="19" t="s">
        <v>41</v>
      </c>
      <c r="K17" s="15">
        <v>81.537999999999997</v>
      </c>
      <c r="L17" s="55" t="s">
        <v>41</v>
      </c>
      <c r="M17" s="56">
        <v>3.54</v>
      </c>
      <c r="N17" s="67"/>
      <c r="O17" s="31" t="s">
        <v>23</v>
      </c>
      <c r="P17" s="72"/>
      <c r="Q17" s="39" t="s">
        <v>25</v>
      </c>
    </row>
    <row r="18" spans="1:17" ht="45" customHeight="1" x14ac:dyDescent="0.3">
      <c r="A18" s="72"/>
      <c r="B18" s="75"/>
      <c r="C18" s="75"/>
      <c r="D18" s="72"/>
      <c r="E18" s="32">
        <v>94.94</v>
      </c>
      <c r="F18" s="19" t="s">
        <v>34</v>
      </c>
      <c r="G18" s="32">
        <v>60</v>
      </c>
      <c r="H18" s="19" t="s">
        <v>50</v>
      </c>
      <c r="I18" s="13">
        <v>50</v>
      </c>
      <c r="J18" s="19" t="s">
        <v>51</v>
      </c>
      <c r="K18" s="15">
        <v>83.457999999999998</v>
      </c>
      <c r="L18" s="55" t="s">
        <v>34</v>
      </c>
      <c r="M18" s="56">
        <v>3.94</v>
      </c>
      <c r="N18" s="67"/>
      <c r="O18" s="31" t="s">
        <v>23</v>
      </c>
      <c r="P18" s="72"/>
      <c r="Q18" s="39" t="s">
        <v>28</v>
      </c>
    </row>
    <row r="19" spans="1:17" ht="45" customHeight="1" x14ac:dyDescent="0.3">
      <c r="A19" s="73"/>
      <c r="B19" s="76"/>
      <c r="C19" s="76"/>
      <c r="D19" s="73"/>
      <c r="E19" s="15">
        <f t="shared" ref="E19:I19" si="3">E16+E17+E18</f>
        <v>272.89999999999998</v>
      </c>
      <c r="F19" s="20" t="s">
        <v>34</v>
      </c>
      <c r="G19" s="15">
        <f t="shared" si="3"/>
        <v>181</v>
      </c>
      <c r="H19" s="50" t="s">
        <v>109</v>
      </c>
      <c r="I19" s="15">
        <f t="shared" si="3"/>
        <v>195</v>
      </c>
      <c r="J19" s="20" t="s">
        <v>51</v>
      </c>
      <c r="K19" s="15">
        <f>K16+K17+K18</f>
        <v>246.726</v>
      </c>
      <c r="L19" s="55" t="s">
        <v>41</v>
      </c>
      <c r="M19" s="31">
        <v>3.57</v>
      </c>
      <c r="N19" s="68"/>
      <c r="O19" s="31" t="s">
        <v>23</v>
      </c>
      <c r="P19" s="73"/>
      <c r="Q19" s="39" t="s">
        <v>30</v>
      </c>
    </row>
    <row r="20" spans="1:17" ht="27" customHeight="1" x14ac:dyDescent="0.3">
      <c r="A20" s="100"/>
      <c r="B20" s="101"/>
      <c r="C20" s="101"/>
      <c r="D20" s="100"/>
      <c r="E20" s="99" t="s">
        <v>52</v>
      </c>
      <c r="F20" s="103"/>
      <c r="G20" s="102"/>
      <c r="H20" s="109" t="s">
        <v>115</v>
      </c>
      <c r="I20" s="99"/>
      <c r="J20" s="99"/>
      <c r="K20" s="99"/>
      <c r="L20" s="104"/>
      <c r="M20" s="105"/>
      <c r="N20" s="106"/>
      <c r="O20" s="105"/>
      <c r="P20" s="100"/>
      <c r="Q20" s="107"/>
    </row>
    <row r="21" spans="1:17" x14ac:dyDescent="0.3">
      <c r="D21" s="3"/>
      <c r="E21" s="98"/>
      <c r="F21" s="3"/>
      <c r="H21" s="108"/>
      <c r="I21" s="108"/>
      <c r="J21" s="108"/>
      <c r="K21" s="108"/>
    </row>
    <row r="24" spans="1:17" x14ac:dyDescent="0.3">
      <c r="I24" s="35"/>
      <c r="J24" s="36"/>
      <c r="K24" s="36"/>
      <c r="L24" s="36"/>
      <c r="M24" s="36"/>
      <c r="N24" s="38"/>
      <c r="O24" s="35"/>
    </row>
    <row r="25" spans="1:17" x14ac:dyDescent="0.3">
      <c r="I25" s="35"/>
      <c r="J25" s="37"/>
      <c r="K25" s="35"/>
      <c r="L25" s="37"/>
      <c r="M25" s="35"/>
      <c r="N25" s="35"/>
      <c r="O25" s="35"/>
    </row>
  </sheetData>
  <sheetProtection formatCells="0" formatColumns="0" formatRows="0" insertColumns="0" insertRows="0" insertHyperlinks="0" deleteColumns="0" deleteRows="0" sort="0" autoFilter="0" pivotTables="0"/>
  <mergeCells count="28">
    <mergeCell ref="H20:K21"/>
    <mergeCell ref="E20:E21"/>
    <mergeCell ref="A1:Q1"/>
    <mergeCell ref="A2:E2"/>
    <mergeCell ref="A4:A7"/>
    <mergeCell ref="A8:A11"/>
    <mergeCell ref="A12:A15"/>
    <mergeCell ref="C4:C7"/>
    <mergeCell ref="C8:C11"/>
    <mergeCell ref="C12:C15"/>
    <mergeCell ref="N4:N7"/>
    <mergeCell ref="N8:N11"/>
    <mergeCell ref="N12:N15"/>
    <mergeCell ref="A16:A19"/>
    <mergeCell ref="B4:B7"/>
    <mergeCell ref="B8:B11"/>
    <mergeCell ref="B12:B15"/>
    <mergeCell ref="B16:B19"/>
    <mergeCell ref="C16:C19"/>
    <mergeCell ref="D4:D7"/>
    <mergeCell ref="D8:D11"/>
    <mergeCell ref="D12:D15"/>
    <mergeCell ref="D16:D19"/>
    <mergeCell ref="N16:N19"/>
    <mergeCell ref="P4:P7"/>
    <mergeCell ref="P8:P11"/>
    <mergeCell ref="P12:P15"/>
    <mergeCell ref="P16:P19"/>
  </mergeCells>
  <phoneticPr fontId="14" type="noConversion"/>
  <conditionalFormatting sqref="E7">
    <cfRule type="duplicateValues" dxfId="5" priority="9"/>
    <cfRule type="duplicateValues" dxfId="4" priority="10"/>
  </conditionalFormatting>
  <conditionalFormatting sqref="E11">
    <cfRule type="duplicateValues" dxfId="3" priority="6"/>
    <cfRule type="duplicateValues" dxfId="2" priority="7"/>
  </conditionalFormatting>
  <conditionalFormatting sqref="E19">
    <cfRule type="duplicateValues" dxfId="1" priority="2"/>
    <cfRule type="duplicateValues" dxfId="0" priority="3"/>
  </conditionalFormatting>
  <pageMargins left="0.3543307086614173" right="0.3543307086614173" top="0.39370078740157483" bottom="0.39370078740157483" header="0.51181102362204722" footer="0.51181102362204722"/>
  <pageSetup paperSize="9" scale="58" orientation="landscape" r:id="rId1"/>
  <rowBreaks count="2" manualBreakCount="2">
    <brk id="15" max="16383" man="1"/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4506668294322"/>
    <pageSetUpPr fitToPage="1"/>
  </sheetPr>
  <dimension ref="A1:M20"/>
  <sheetViews>
    <sheetView zoomScale="60" zoomScaleNormal="60" workbookViewId="0">
      <selection activeCell="P33" sqref="P33"/>
    </sheetView>
  </sheetViews>
  <sheetFormatPr defaultColWidth="8" defaultRowHeight="18.75" x14ac:dyDescent="0.3"/>
  <cols>
    <col min="1" max="1" width="5.6640625" style="2"/>
    <col min="2" max="2" width="10.33203125" style="2" customWidth="1"/>
    <col min="3" max="3" width="8.88671875" style="2" customWidth="1"/>
    <col min="4" max="4" width="5.6640625" style="2" customWidth="1"/>
    <col min="5" max="5" width="13.5546875" style="3" customWidth="1"/>
    <col min="6" max="6" width="11.109375" style="3" customWidth="1"/>
    <col min="7" max="7" width="8.109375" style="2" customWidth="1"/>
    <col min="8" max="8" width="9.109375" style="3" customWidth="1"/>
    <col min="9" max="9" width="10.5546875" style="4" customWidth="1"/>
    <col min="10" max="10" width="94.88671875" style="2" customWidth="1"/>
    <col min="11" max="11" width="12.33203125" style="2" customWidth="1"/>
    <col min="12" max="12" width="12.5546875" style="2" customWidth="1"/>
    <col min="13" max="13" width="5.6640625" style="2" customWidth="1"/>
    <col min="14" max="16384" width="8" style="2"/>
  </cols>
  <sheetData>
    <row r="1" spans="1:13" ht="62.1" customHeight="1" x14ac:dyDescent="0.3">
      <c r="A1" s="79" t="s">
        <v>54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41"/>
    </row>
    <row r="2" spans="1:13" x14ac:dyDescent="0.3">
      <c r="A2" s="42" t="s">
        <v>1</v>
      </c>
      <c r="B2" s="42"/>
      <c r="C2" s="42"/>
      <c r="D2" s="42"/>
      <c r="E2" s="43"/>
    </row>
    <row r="3" spans="1:13" s="96" customFormat="1" ht="48" customHeight="1" x14ac:dyDescent="0.3">
      <c r="A3" s="91" t="s">
        <v>2</v>
      </c>
      <c r="B3" s="91" t="s">
        <v>3</v>
      </c>
      <c r="C3" s="91" t="s">
        <v>4</v>
      </c>
      <c r="D3" s="92" t="s">
        <v>5</v>
      </c>
      <c r="E3" s="93" t="s">
        <v>55</v>
      </c>
      <c r="F3" s="93" t="s">
        <v>56</v>
      </c>
      <c r="G3" s="91" t="s">
        <v>57</v>
      </c>
      <c r="H3" s="27" t="s">
        <v>58</v>
      </c>
      <c r="I3" s="94" t="s">
        <v>59</v>
      </c>
      <c r="J3" s="91" t="s">
        <v>60</v>
      </c>
      <c r="K3" s="91" t="s">
        <v>17</v>
      </c>
      <c r="L3" s="91" t="s">
        <v>18</v>
      </c>
    </row>
    <row r="4" spans="1:13" s="1" customFormat="1" ht="135.75" customHeight="1" x14ac:dyDescent="0.3">
      <c r="A4" s="71">
        <v>1</v>
      </c>
      <c r="B4" s="74">
        <v>22120001</v>
      </c>
      <c r="C4" s="74" t="s">
        <v>19</v>
      </c>
      <c r="D4" s="71" t="s">
        <v>20</v>
      </c>
      <c r="E4" s="11">
        <v>60</v>
      </c>
      <c r="F4" s="11">
        <v>6.5</v>
      </c>
      <c r="G4" s="11">
        <v>0</v>
      </c>
      <c r="H4" s="11">
        <v>66.5</v>
      </c>
      <c r="I4" s="11" t="s">
        <v>21</v>
      </c>
      <c r="J4" s="44" t="s">
        <v>61</v>
      </c>
      <c r="K4" s="83"/>
      <c r="L4" s="21" t="s">
        <v>24</v>
      </c>
    </row>
    <row r="5" spans="1:13" s="1" customFormat="1" ht="168.75" customHeight="1" x14ac:dyDescent="0.3">
      <c r="A5" s="72"/>
      <c r="B5" s="75"/>
      <c r="C5" s="75"/>
      <c r="D5" s="72"/>
      <c r="E5" s="11">
        <v>60</v>
      </c>
      <c r="F5" s="11">
        <v>19.5</v>
      </c>
      <c r="G5" s="11">
        <v>0</v>
      </c>
      <c r="H5" s="11">
        <f>E5+F5</f>
        <v>79.5</v>
      </c>
      <c r="I5" s="11" t="s">
        <v>21</v>
      </c>
      <c r="J5" s="44" t="s">
        <v>62</v>
      </c>
      <c r="K5" s="84"/>
      <c r="L5" s="21" t="s">
        <v>25</v>
      </c>
    </row>
    <row r="6" spans="1:13" s="1" customFormat="1" ht="105" customHeight="1" x14ac:dyDescent="0.3">
      <c r="A6" s="72"/>
      <c r="B6" s="75"/>
      <c r="C6" s="75"/>
      <c r="D6" s="72"/>
      <c r="E6" s="11">
        <v>60</v>
      </c>
      <c r="F6" s="11">
        <v>17.5</v>
      </c>
      <c r="G6" s="11">
        <v>0</v>
      </c>
      <c r="H6" s="11">
        <v>77.5</v>
      </c>
      <c r="I6" s="11" t="s">
        <v>105</v>
      </c>
      <c r="J6" s="63" t="s">
        <v>110</v>
      </c>
      <c r="K6" s="84"/>
      <c r="L6" s="21" t="s">
        <v>28</v>
      </c>
    </row>
    <row r="7" spans="1:13" s="1" customFormat="1" ht="382.5" customHeight="1" x14ac:dyDescent="0.3">
      <c r="A7" s="73"/>
      <c r="B7" s="76"/>
      <c r="C7" s="76"/>
      <c r="D7" s="73"/>
      <c r="E7" s="11">
        <f>E4+E5+E6</f>
        <v>180</v>
      </c>
      <c r="F7" s="11">
        <f t="shared" ref="F7:G7" si="0">F4+F5+F6</f>
        <v>43.5</v>
      </c>
      <c r="G7" s="11">
        <f t="shared" si="0"/>
        <v>0</v>
      </c>
      <c r="H7" s="11">
        <f>H4+H5+H6</f>
        <v>223.5</v>
      </c>
      <c r="I7" s="11" t="s">
        <v>21</v>
      </c>
      <c r="J7" s="63" t="s">
        <v>111</v>
      </c>
      <c r="K7" s="85"/>
      <c r="L7" s="21" t="s">
        <v>30</v>
      </c>
    </row>
    <row r="8" spans="1:13" ht="72" customHeight="1" x14ac:dyDescent="0.3">
      <c r="A8" s="71">
        <v>2</v>
      </c>
      <c r="B8" s="74">
        <v>22120005</v>
      </c>
      <c r="C8" s="74" t="s">
        <v>31</v>
      </c>
      <c r="D8" s="71" t="s">
        <v>20</v>
      </c>
      <c r="E8" s="11">
        <v>60</v>
      </c>
      <c r="F8" s="11">
        <v>3</v>
      </c>
      <c r="G8" s="11">
        <v>0</v>
      </c>
      <c r="H8" s="11">
        <v>63</v>
      </c>
      <c r="I8" s="11" t="s">
        <v>27</v>
      </c>
      <c r="J8" s="97" t="s">
        <v>63</v>
      </c>
      <c r="K8" s="71"/>
      <c r="L8" s="21" t="s">
        <v>24</v>
      </c>
    </row>
    <row r="9" spans="1:13" ht="59.25" customHeight="1" x14ac:dyDescent="0.3">
      <c r="A9" s="72"/>
      <c r="B9" s="75"/>
      <c r="C9" s="75"/>
      <c r="D9" s="72"/>
      <c r="E9" s="11">
        <v>60</v>
      </c>
      <c r="F9" s="11">
        <v>4.5</v>
      </c>
      <c r="G9" s="11">
        <v>0</v>
      </c>
      <c r="H9" s="11">
        <v>64.5</v>
      </c>
      <c r="I9" s="11" t="s">
        <v>34</v>
      </c>
      <c r="J9" s="97" t="s">
        <v>64</v>
      </c>
      <c r="K9" s="72"/>
      <c r="L9" s="21" t="s">
        <v>25</v>
      </c>
    </row>
    <row r="10" spans="1:13" ht="278.25" customHeight="1" x14ac:dyDescent="0.3">
      <c r="A10" s="72"/>
      <c r="B10" s="75"/>
      <c r="C10" s="75"/>
      <c r="D10" s="72"/>
      <c r="E10" s="11">
        <v>60</v>
      </c>
      <c r="F10" s="11">
        <v>18.5</v>
      </c>
      <c r="G10" s="11">
        <v>0</v>
      </c>
      <c r="H10" s="11">
        <v>78.5</v>
      </c>
      <c r="I10" s="11" t="s">
        <v>21</v>
      </c>
      <c r="J10" s="61" t="s">
        <v>113</v>
      </c>
      <c r="K10" s="72"/>
      <c r="L10" s="21" t="s">
        <v>28</v>
      </c>
    </row>
    <row r="11" spans="1:13" ht="330.75" customHeight="1" x14ac:dyDescent="0.3">
      <c r="A11" s="73"/>
      <c r="B11" s="76"/>
      <c r="C11" s="76"/>
      <c r="D11" s="73"/>
      <c r="E11" s="11">
        <f t="shared" ref="E11:H11" si="1">E8+E9+E10</f>
        <v>180</v>
      </c>
      <c r="F11" s="11">
        <f t="shared" si="1"/>
        <v>26</v>
      </c>
      <c r="G11" s="11">
        <f t="shared" si="1"/>
        <v>0</v>
      </c>
      <c r="H11" s="11">
        <f t="shared" si="1"/>
        <v>206</v>
      </c>
      <c r="I11" s="11" t="s">
        <v>106</v>
      </c>
      <c r="J11" s="97" t="s">
        <v>65</v>
      </c>
      <c r="K11" s="73"/>
      <c r="L11" s="21" t="s">
        <v>30</v>
      </c>
    </row>
    <row r="12" spans="1:13" ht="57.95" customHeight="1" x14ac:dyDescent="0.3">
      <c r="A12" s="71">
        <v>3</v>
      </c>
      <c r="B12" s="74">
        <v>22120020</v>
      </c>
      <c r="C12" s="74" t="s">
        <v>37</v>
      </c>
      <c r="D12" s="71" t="s">
        <v>38</v>
      </c>
      <c r="E12" s="11">
        <v>60</v>
      </c>
      <c r="F12" s="11">
        <v>2.5</v>
      </c>
      <c r="G12" s="11">
        <v>0</v>
      </c>
      <c r="H12" s="11">
        <v>62.5</v>
      </c>
      <c r="I12" s="11" t="s">
        <v>41</v>
      </c>
      <c r="J12" s="97" t="s">
        <v>66</v>
      </c>
      <c r="K12" s="71"/>
      <c r="L12" s="21" t="s">
        <v>24</v>
      </c>
    </row>
    <row r="13" spans="1:13" ht="86.25" customHeight="1" x14ac:dyDescent="0.3">
      <c r="A13" s="72"/>
      <c r="B13" s="75"/>
      <c r="C13" s="75"/>
      <c r="D13" s="72"/>
      <c r="E13" s="11">
        <v>60</v>
      </c>
      <c r="F13" s="11">
        <v>6</v>
      </c>
      <c r="G13" s="11">
        <v>0</v>
      </c>
      <c r="H13" s="11">
        <v>66</v>
      </c>
      <c r="I13" s="11" t="s">
        <v>27</v>
      </c>
      <c r="J13" s="97" t="s">
        <v>67</v>
      </c>
      <c r="K13" s="72"/>
      <c r="L13" s="21" t="s">
        <v>25</v>
      </c>
    </row>
    <row r="14" spans="1:13" ht="269.25" customHeight="1" x14ac:dyDescent="0.3">
      <c r="A14" s="72"/>
      <c r="B14" s="75"/>
      <c r="C14" s="75"/>
      <c r="D14" s="72"/>
      <c r="E14" s="11">
        <v>60</v>
      </c>
      <c r="F14" s="11">
        <v>18.5</v>
      </c>
      <c r="G14" s="11">
        <v>0</v>
      </c>
      <c r="H14" s="11">
        <v>78.5</v>
      </c>
      <c r="I14" s="11" t="s">
        <v>104</v>
      </c>
      <c r="J14" s="97" t="s">
        <v>103</v>
      </c>
      <c r="K14" s="72"/>
      <c r="L14" s="21" t="s">
        <v>28</v>
      </c>
    </row>
    <row r="15" spans="1:13" ht="372" customHeight="1" x14ac:dyDescent="0.3">
      <c r="A15" s="73"/>
      <c r="B15" s="76"/>
      <c r="C15" s="76"/>
      <c r="D15" s="73"/>
      <c r="E15" s="11">
        <f>E12+E13+E14</f>
        <v>180</v>
      </c>
      <c r="F15" s="11">
        <f t="shared" ref="F15:G15" si="2">F12+F13+F14</f>
        <v>27</v>
      </c>
      <c r="G15" s="11">
        <f t="shared" si="2"/>
        <v>0</v>
      </c>
      <c r="H15" s="11">
        <f>H12+H13+H14</f>
        <v>207</v>
      </c>
      <c r="I15" s="11" t="s">
        <v>107</v>
      </c>
      <c r="J15" s="97" t="s">
        <v>68</v>
      </c>
      <c r="K15" s="73"/>
      <c r="L15" s="21" t="s">
        <v>30</v>
      </c>
    </row>
    <row r="16" spans="1:13" ht="82.5" customHeight="1" x14ac:dyDescent="0.3">
      <c r="A16" s="71">
        <v>4</v>
      </c>
      <c r="B16" s="74">
        <v>22120021</v>
      </c>
      <c r="C16" s="74" t="s">
        <v>45</v>
      </c>
      <c r="D16" s="71" t="s">
        <v>38</v>
      </c>
      <c r="E16" s="11">
        <v>60</v>
      </c>
      <c r="F16" s="11">
        <v>0</v>
      </c>
      <c r="G16" s="11">
        <v>0</v>
      </c>
      <c r="H16" s="11">
        <v>60</v>
      </c>
      <c r="I16" s="11" t="s">
        <v>47</v>
      </c>
      <c r="J16" s="62"/>
      <c r="K16" s="71"/>
      <c r="L16" s="21" t="s">
        <v>24</v>
      </c>
    </row>
    <row r="17" spans="1:12" ht="82.5" customHeight="1" x14ac:dyDescent="0.3">
      <c r="A17" s="72"/>
      <c r="B17" s="75"/>
      <c r="C17" s="75"/>
      <c r="D17" s="72"/>
      <c r="E17" s="11">
        <v>60</v>
      </c>
      <c r="F17" s="11">
        <v>1</v>
      </c>
      <c r="G17" s="11">
        <v>0</v>
      </c>
      <c r="H17" s="11">
        <v>61</v>
      </c>
      <c r="I17" s="11" t="s">
        <v>49</v>
      </c>
      <c r="J17" s="62" t="s">
        <v>69</v>
      </c>
      <c r="K17" s="72"/>
      <c r="L17" s="21" t="s">
        <v>25</v>
      </c>
    </row>
    <row r="18" spans="1:12" ht="82.5" customHeight="1" x14ac:dyDescent="0.3">
      <c r="A18" s="72"/>
      <c r="B18" s="75"/>
      <c r="C18" s="75"/>
      <c r="D18" s="72"/>
      <c r="E18" s="11">
        <v>60</v>
      </c>
      <c r="F18" s="11">
        <v>0</v>
      </c>
      <c r="G18" s="11">
        <v>0</v>
      </c>
      <c r="H18" s="11">
        <v>60</v>
      </c>
      <c r="I18" s="11" t="s">
        <v>50</v>
      </c>
      <c r="J18" s="62"/>
      <c r="K18" s="72"/>
      <c r="L18" s="21" t="s">
        <v>28</v>
      </c>
    </row>
    <row r="19" spans="1:12" ht="82.5" customHeight="1" x14ac:dyDescent="0.3">
      <c r="A19" s="73"/>
      <c r="B19" s="76"/>
      <c r="C19" s="76"/>
      <c r="D19" s="73"/>
      <c r="E19" s="11">
        <f t="shared" ref="E19:G19" si="3">E16+E17+E18</f>
        <v>180</v>
      </c>
      <c r="F19" s="11">
        <f t="shared" si="3"/>
        <v>1</v>
      </c>
      <c r="G19" s="11">
        <f t="shared" si="3"/>
        <v>0</v>
      </c>
      <c r="H19" s="11">
        <f>H16+H17+H18</f>
        <v>181</v>
      </c>
      <c r="I19" s="11" t="s">
        <v>108</v>
      </c>
      <c r="J19" s="62" t="s">
        <v>69</v>
      </c>
      <c r="K19" s="73"/>
      <c r="L19" s="21" t="s">
        <v>30</v>
      </c>
    </row>
    <row r="20" spans="1:12" x14ac:dyDescent="0.3">
      <c r="E20" s="3" t="s">
        <v>52</v>
      </c>
      <c r="H20" s="3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K4:K7"/>
    <mergeCell ref="C4:C7"/>
    <mergeCell ref="C8:C11"/>
    <mergeCell ref="C12:C15"/>
    <mergeCell ref="A1:L1"/>
    <mergeCell ref="C16:C19"/>
    <mergeCell ref="K8:K11"/>
    <mergeCell ref="K12:K15"/>
    <mergeCell ref="A4:A7"/>
    <mergeCell ref="A8:A11"/>
    <mergeCell ref="A12:A15"/>
    <mergeCell ref="A16:A19"/>
    <mergeCell ref="B4:B7"/>
    <mergeCell ref="B8:B11"/>
    <mergeCell ref="B12:B15"/>
    <mergeCell ref="B16:B19"/>
    <mergeCell ref="D8:D11"/>
    <mergeCell ref="D12:D15"/>
    <mergeCell ref="D16:D19"/>
    <mergeCell ref="K16:K19"/>
    <mergeCell ref="D4:D7"/>
  </mergeCells>
  <phoneticPr fontId="14" type="noConversion"/>
  <pageMargins left="0.35433070866141736" right="0.35433070866141736" top="0.39370078740157483" bottom="0.39370078740157483" header="0.51181102362204722" footer="0.51181102362204722"/>
  <pageSetup paperSize="9" scale="60" fitToHeight="0" orientation="landscape" r:id="rId1"/>
  <rowBreaks count="1" manualBreakCount="1">
    <brk id="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4506668294322"/>
    <pageSetUpPr fitToPage="1"/>
  </sheetPr>
  <dimension ref="A1:L20"/>
  <sheetViews>
    <sheetView zoomScale="70" zoomScaleNormal="70" workbookViewId="0">
      <selection activeCell="I17" sqref="I17"/>
    </sheetView>
  </sheetViews>
  <sheetFormatPr defaultColWidth="8" defaultRowHeight="18.75" x14ac:dyDescent="0.3"/>
  <cols>
    <col min="1" max="1" width="5.6640625" style="2"/>
    <col min="2" max="2" width="10" style="2" customWidth="1"/>
    <col min="3" max="3" width="9.33203125" style="2" customWidth="1"/>
    <col min="4" max="4" width="5.6640625" style="2" customWidth="1"/>
    <col min="5" max="5" width="13.109375" style="3" customWidth="1"/>
    <col min="6" max="6" width="7.6640625" style="3" customWidth="1"/>
    <col min="7" max="7" width="8.88671875" style="3" customWidth="1"/>
    <col min="8" max="8" width="9" style="2" customWidth="1"/>
    <col min="9" max="9" width="106.5546875" style="2" customWidth="1"/>
    <col min="10" max="10" width="12.33203125" style="2" customWidth="1"/>
    <col min="11" max="11" width="13.21875" style="2" customWidth="1"/>
    <col min="12" max="12" width="9.5546875" style="2" customWidth="1"/>
    <col min="13" max="16384" width="8" style="2"/>
  </cols>
  <sheetData>
    <row r="1" spans="1:12" ht="47.1" customHeight="1" x14ac:dyDescent="0.3">
      <c r="A1" s="79" t="s">
        <v>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41"/>
    </row>
    <row r="2" spans="1:12" x14ac:dyDescent="0.3">
      <c r="A2" s="42" t="s">
        <v>1</v>
      </c>
      <c r="B2" s="42"/>
      <c r="C2" s="42"/>
      <c r="D2" s="42"/>
      <c r="E2" s="43"/>
    </row>
    <row r="3" spans="1:12" s="96" customFormat="1" ht="48" customHeight="1" x14ac:dyDescent="0.3">
      <c r="A3" s="91" t="s">
        <v>2</v>
      </c>
      <c r="B3" s="91" t="s">
        <v>3</v>
      </c>
      <c r="C3" s="91" t="s">
        <v>4</v>
      </c>
      <c r="D3" s="92" t="s">
        <v>5</v>
      </c>
      <c r="E3" s="93" t="s">
        <v>71</v>
      </c>
      <c r="F3" s="93" t="s">
        <v>72</v>
      </c>
      <c r="G3" s="22" t="s">
        <v>73</v>
      </c>
      <c r="H3" s="91" t="s">
        <v>74</v>
      </c>
      <c r="I3" s="95" t="s">
        <v>60</v>
      </c>
      <c r="J3" s="91" t="s">
        <v>17</v>
      </c>
      <c r="K3" s="91" t="s">
        <v>18</v>
      </c>
    </row>
    <row r="4" spans="1:12" s="1" customFormat="1" ht="51" customHeight="1" x14ac:dyDescent="0.3">
      <c r="A4" s="71">
        <v>1</v>
      </c>
      <c r="B4" s="74">
        <v>22120001</v>
      </c>
      <c r="C4" s="74" t="s">
        <v>19</v>
      </c>
      <c r="D4" s="71" t="s">
        <v>20</v>
      </c>
      <c r="E4" s="23">
        <v>89.31</v>
      </c>
      <c r="F4" s="15">
        <v>6</v>
      </c>
      <c r="G4" s="15">
        <v>95.31</v>
      </c>
      <c r="H4" s="20" t="s">
        <v>21</v>
      </c>
      <c r="I4" s="64" t="s">
        <v>75</v>
      </c>
      <c r="J4" s="90"/>
      <c r="K4" s="21" t="s">
        <v>24</v>
      </c>
    </row>
    <row r="5" spans="1:12" s="1" customFormat="1" ht="66" customHeight="1" x14ac:dyDescent="0.3">
      <c r="A5" s="72"/>
      <c r="B5" s="75"/>
      <c r="C5" s="75"/>
      <c r="D5" s="72"/>
      <c r="E5" s="40" t="s">
        <v>76</v>
      </c>
      <c r="F5" s="13">
        <v>9</v>
      </c>
      <c r="G5" s="24">
        <v>100.3</v>
      </c>
      <c r="H5" s="20" t="s">
        <v>21</v>
      </c>
      <c r="I5" s="64" t="s">
        <v>77</v>
      </c>
      <c r="J5" s="90"/>
      <c r="K5" s="21" t="s">
        <v>25</v>
      </c>
    </row>
    <row r="6" spans="1:12" s="1" customFormat="1" ht="75" customHeight="1" x14ac:dyDescent="0.3">
      <c r="A6" s="72"/>
      <c r="B6" s="75"/>
      <c r="C6" s="75"/>
      <c r="D6" s="72"/>
      <c r="E6" s="13">
        <v>93.8</v>
      </c>
      <c r="F6" s="13">
        <v>10</v>
      </c>
      <c r="G6" s="13">
        <v>103.8</v>
      </c>
      <c r="H6" s="19" t="s">
        <v>26</v>
      </c>
      <c r="I6" s="65" t="s">
        <v>100</v>
      </c>
      <c r="J6" s="90"/>
      <c r="K6" s="21" t="s">
        <v>28</v>
      </c>
    </row>
    <row r="7" spans="1:12" s="1" customFormat="1" ht="156" customHeight="1" x14ac:dyDescent="0.3">
      <c r="A7" s="73"/>
      <c r="B7" s="76"/>
      <c r="C7" s="76"/>
      <c r="D7" s="73"/>
      <c r="E7" s="13">
        <f>E4+E5+E6</f>
        <v>274.41000000000003</v>
      </c>
      <c r="F7" s="13">
        <f>F4+F5+F6</f>
        <v>25</v>
      </c>
      <c r="G7" s="13">
        <f t="shared" ref="G7" si="0">G4+G5+G6</f>
        <v>299.41000000000003</v>
      </c>
      <c r="H7" s="19" t="s">
        <v>21</v>
      </c>
      <c r="I7" s="64" t="s">
        <v>78</v>
      </c>
      <c r="J7" s="90"/>
      <c r="K7" s="21" t="s">
        <v>30</v>
      </c>
    </row>
    <row r="8" spans="1:12" s="1" customFormat="1" ht="41.1" customHeight="1" x14ac:dyDescent="0.3">
      <c r="A8" s="71">
        <v>2</v>
      </c>
      <c r="B8" s="74">
        <v>22120005</v>
      </c>
      <c r="C8" s="74" t="s">
        <v>31</v>
      </c>
      <c r="D8" s="87" t="s">
        <v>20</v>
      </c>
      <c r="E8" s="23">
        <v>84.07</v>
      </c>
      <c r="F8" s="15">
        <v>0</v>
      </c>
      <c r="G8" s="15">
        <v>84.07</v>
      </c>
      <c r="H8" s="20" t="s">
        <v>33</v>
      </c>
      <c r="I8" s="44"/>
      <c r="J8" s="83"/>
      <c r="K8" s="21" t="s">
        <v>24</v>
      </c>
    </row>
    <row r="9" spans="1:12" s="1" customFormat="1" ht="65.25" customHeight="1" x14ac:dyDescent="0.3">
      <c r="A9" s="72"/>
      <c r="B9" s="75"/>
      <c r="C9" s="75"/>
      <c r="D9" s="88"/>
      <c r="E9" s="25">
        <v>88.87</v>
      </c>
      <c r="F9" s="13">
        <v>9</v>
      </c>
      <c r="G9" s="13">
        <v>97.87</v>
      </c>
      <c r="H9" s="20" t="s">
        <v>26</v>
      </c>
      <c r="I9" s="44" t="s">
        <v>79</v>
      </c>
      <c r="J9" s="84"/>
      <c r="K9" s="21" t="s">
        <v>25</v>
      </c>
    </row>
    <row r="10" spans="1:12" s="1" customFormat="1" ht="90" customHeight="1" x14ac:dyDescent="0.3">
      <c r="A10" s="72"/>
      <c r="B10" s="75"/>
      <c r="C10" s="75"/>
      <c r="D10" s="88"/>
      <c r="E10" s="13">
        <v>91.57</v>
      </c>
      <c r="F10" s="13">
        <v>10</v>
      </c>
      <c r="G10" s="13">
        <v>101.57</v>
      </c>
      <c r="H10" s="19" t="s">
        <v>27</v>
      </c>
      <c r="I10" s="44" t="s">
        <v>80</v>
      </c>
      <c r="J10" s="84"/>
      <c r="K10" s="21" t="s">
        <v>28</v>
      </c>
    </row>
    <row r="11" spans="1:12" s="1" customFormat="1" ht="166.5" customHeight="1" x14ac:dyDescent="0.3">
      <c r="A11" s="73"/>
      <c r="B11" s="76"/>
      <c r="C11" s="76"/>
      <c r="D11" s="89"/>
      <c r="E11" s="13">
        <f>E8+E9+E10</f>
        <v>264.51</v>
      </c>
      <c r="F11" s="13">
        <f t="shared" ref="F11:G11" si="1">F8+F9+F10</f>
        <v>19</v>
      </c>
      <c r="G11" s="13">
        <f t="shared" si="1"/>
        <v>283.51</v>
      </c>
      <c r="H11" s="19" t="s">
        <v>26</v>
      </c>
      <c r="I11" s="44" t="s">
        <v>81</v>
      </c>
      <c r="J11" s="85"/>
      <c r="K11" s="21" t="s">
        <v>30</v>
      </c>
    </row>
    <row r="12" spans="1:12" ht="38.1" customHeight="1" x14ac:dyDescent="0.3">
      <c r="A12" s="71">
        <v>3</v>
      </c>
      <c r="B12" s="74">
        <v>22120020</v>
      </c>
      <c r="C12" s="74" t="s">
        <v>37</v>
      </c>
      <c r="D12" s="87" t="s">
        <v>38</v>
      </c>
      <c r="E12" s="23">
        <v>86.34</v>
      </c>
      <c r="F12" s="15">
        <v>0</v>
      </c>
      <c r="G12" s="15">
        <v>86.34</v>
      </c>
      <c r="H12" s="20" t="s">
        <v>40</v>
      </c>
      <c r="I12" s="64"/>
      <c r="J12" s="86"/>
      <c r="K12" s="21" t="s">
        <v>24</v>
      </c>
    </row>
    <row r="13" spans="1:12" ht="71.099999999999994" customHeight="1" x14ac:dyDescent="0.3">
      <c r="A13" s="72"/>
      <c r="B13" s="75"/>
      <c r="C13" s="75"/>
      <c r="D13" s="88"/>
      <c r="E13" s="25">
        <v>88.92</v>
      </c>
      <c r="F13" s="13">
        <v>0</v>
      </c>
      <c r="G13" s="13">
        <v>88.92</v>
      </c>
      <c r="H13" s="20" t="s">
        <v>40</v>
      </c>
      <c r="I13" s="64"/>
      <c r="J13" s="86"/>
      <c r="K13" s="21" t="s">
        <v>25</v>
      </c>
    </row>
    <row r="14" spans="1:12" ht="136.5" customHeight="1" x14ac:dyDescent="0.3">
      <c r="A14" s="72"/>
      <c r="B14" s="75"/>
      <c r="C14" s="75"/>
      <c r="D14" s="88"/>
      <c r="E14" s="13">
        <v>94.94</v>
      </c>
      <c r="F14" s="13">
        <v>10</v>
      </c>
      <c r="G14" s="13">
        <v>104.94</v>
      </c>
      <c r="H14" s="19" t="s">
        <v>21</v>
      </c>
      <c r="I14" s="64" t="s">
        <v>82</v>
      </c>
      <c r="J14" s="86"/>
      <c r="K14" s="21" t="s">
        <v>28</v>
      </c>
    </row>
    <row r="15" spans="1:12" ht="155.25" customHeight="1" x14ac:dyDescent="0.3">
      <c r="A15" s="73"/>
      <c r="B15" s="76"/>
      <c r="C15" s="76"/>
      <c r="D15" s="89"/>
      <c r="E15" s="13">
        <f>E12+E13+E14</f>
        <v>270.2</v>
      </c>
      <c r="F15" s="13">
        <f t="shared" ref="F15:G15" si="2">F12+F13+F14</f>
        <v>10</v>
      </c>
      <c r="G15" s="13">
        <f t="shared" si="2"/>
        <v>280.2</v>
      </c>
      <c r="H15" s="19" t="s">
        <v>27</v>
      </c>
      <c r="I15" s="64" t="s">
        <v>82</v>
      </c>
      <c r="J15" s="86"/>
      <c r="K15" s="21" t="s">
        <v>30</v>
      </c>
    </row>
    <row r="16" spans="1:12" ht="69.75" customHeight="1" x14ac:dyDescent="0.3">
      <c r="A16" s="71">
        <v>4</v>
      </c>
      <c r="B16" s="74">
        <v>22120021</v>
      </c>
      <c r="C16" s="74" t="s">
        <v>45</v>
      </c>
      <c r="D16" s="87" t="s">
        <v>38</v>
      </c>
      <c r="E16" s="15">
        <v>88.62</v>
      </c>
      <c r="F16" s="15">
        <v>0</v>
      </c>
      <c r="G16" s="15">
        <v>88.62</v>
      </c>
      <c r="H16" s="20" t="s">
        <v>27</v>
      </c>
      <c r="I16" s="64"/>
      <c r="J16" s="71"/>
      <c r="K16" s="21" t="s">
        <v>24</v>
      </c>
    </row>
    <row r="17" spans="1:11" ht="69.75" customHeight="1" x14ac:dyDescent="0.3">
      <c r="A17" s="72"/>
      <c r="B17" s="75"/>
      <c r="C17" s="75"/>
      <c r="D17" s="88"/>
      <c r="E17" s="25">
        <v>89.34</v>
      </c>
      <c r="F17" s="13">
        <v>0</v>
      </c>
      <c r="G17" s="13">
        <v>89.34</v>
      </c>
      <c r="H17" s="20" t="s">
        <v>41</v>
      </c>
      <c r="I17" s="64"/>
      <c r="J17" s="72"/>
      <c r="K17" s="21" t="s">
        <v>25</v>
      </c>
    </row>
    <row r="18" spans="1:11" ht="69.75" customHeight="1" x14ac:dyDescent="0.3">
      <c r="A18" s="72"/>
      <c r="B18" s="75"/>
      <c r="C18" s="75"/>
      <c r="D18" s="88"/>
      <c r="E18" s="13">
        <v>94.94</v>
      </c>
      <c r="F18" s="13">
        <v>0</v>
      </c>
      <c r="G18" s="13">
        <v>94.94</v>
      </c>
      <c r="H18" s="19" t="s">
        <v>34</v>
      </c>
      <c r="I18" s="64"/>
      <c r="J18" s="72"/>
      <c r="K18" s="21" t="s">
        <v>28</v>
      </c>
    </row>
    <row r="19" spans="1:11" ht="69.75" customHeight="1" x14ac:dyDescent="0.3">
      <c r="A19" s="73"/>
      <c r="B19" s="76"/>
      <c r="C19" s="76"/>
      <c r="D19" s="89"/>
      <c r="E19" s="13">
        <f>E16+E17+E18</f>
        <v>272.89999999999998</v>
      </c>
      <c r="F19" s="13">
        <f t="shared" ref="F19:G19" si="3">F16+F17+F18</f>
        <v>0</v>
      </c>
      <c r="G19" s="13">
        <f t="shared" si="3"/>
        <v>272.89999999999998</v>
      </c>
      <c r="H19" s="19" t="s">
        <v>34</v>
      </c>
      <c r="I19" s="64"/>
      <c r="J19" s="73"/>
      <c r="K19" s="21" t="s">
        <v>30</v>
      </c>
    </row>
    <row r="20" spans="1:11" x14ac:dyDescent="0.3">
      <c r="E20" s="3" t="s">
        <v>52</v>
      </c>
      <c r="G20" s="2"/>
      <c r="H20" s="3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J4:J7"/>
    <mergeCell ref="C4:C7"/>
    <mergeCell ref="C8:C11"/>
    <mergeCell ref="C12:C15"/>
    <mergeCell ref="A1:K1"/>
    <mergeCell ref="C16:C19"/>
    <mergeCell ref="J8:J11"/>
    <mergeCell ref="J12:J15"/>
    <mergeCell ref="A4:A7"/>
    <mergeCell ref="A8:A11"/>
    <mergeCell ref="A12:A15"/>
    <mergeCell ref="A16:A19"/>
    <mergeCell ref="B4:B7"/>
    <mergeCell ref="B8:B11"/>
    <mergeCell ref="B12:B15"/>
    <mergeCell ref="B16:B19"/>
    <mergeCell ref="D8:D11"/>
    <mergeCell ref="D12:D15"/>
    <mergeCell ref="D16:D19"/>
    <mergeCell ref="J16:J19"/>
    <mergeCell ref="D4:D7"/>
  </mergeCells>
  <phoneticPr fontId="11" type="noConversion"/>
  <pageMargins left="0.3543307086614173" right="0.3543307086614173" top="0.39370078740157483" bottom="0.39370078740157483" header="0.51181102362204722" footer="0.51181102362204722"/>
  <pageSetup paperSize="9" scale="60" fitToHeight="0" orientation="landscape" r:id="rId1"/>
  <rowBreaks count="1" manualBreakCount="1">
    <brk id="11" max="16383" man="1"/>
  </rowBreaks>
  <colBreaks count="1" manualBreakCount="1">
    <brk id="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4506668294322"/>
    <pageSetUpPr fitToPage="1"/>
  </sheetPr>
  <dimension ref="A1:M20"/>
  <sheetViews>
    <sheetView topLeftCell="A18" zoomScale="55" zoomScaleNormal="55" workbookViewId="0">
      <selection activeCell="E18" sqref="A18:XFD18"/>
    </sheetView>
  </sheetViews>
  <sheetFormatPr defaultColWidth="8" defaultRowHeight="18.75" x14ac:dyDescent="0.3"/>
  <cols>
    <col min="1" max="1" width="5.6640625" style="2"/>
    <col min="2" max="2" width="9.88671875" style="2" customWidth="1"/>
    <col min="3" max="3" width="8.33203125" style="2" customWidth="1"/>
    <col min="4" max="4" width="5.6640625" style="2" customWidth="1"/>
    <col min="5" max="5" width="13" style="3" customWidth="1"/>
    <col min="6" max="6" width="12.109375" style="3" customWidth="1"/>
    <col min="7" max="7" width="7.44140625" style="4" customWidth="1"/>
    <col min="8" max="8" width="9.5546875" style="3" customWidth="1"/>
    <col min="9" max="9" width="10.6640625" style="2" customWidth="1"/>
    <col min="10" max="10" width="159.109375" style="2" customWidth="1"/>
    <col min="11" max="11" width="15.44140625" style="2" customWidth="1"/>
    <col min="12" max="12" width="12.6640625" style="2" customWidth="1"/>
    <col min="13" max="13" width="5.6640625" style="2" customWidth="1"/>
    <col min="14" max="16384" width="8" style="2"/>
  </cols>
  <sheetData>
    <row r="1" spans="1:13" ht="45" customHeight="1" x14ac:dyDescent="0.3">
      <c r="A1" s="79" t="s">
        <v>83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5"/>
    </row>
    <row r="2" spans="1:13" x14ac:dyDescent="0.3">
      <c r="A2" s="6" t="s">
        <v>1</v>
      </c>
      <c r="B2" s="6"/>
      <c r="C2" s="6"/>
      <c r="D2" s="6"/>
      <c r="E2" s="9"/>
    </row>
    <row r="3" spans="1:13" s="96" customFormat="1" ht="42" customHeight="1" x14ac:dyDescent="0.3">
      <c r="A3" s="91" t="s">
        <v>2</v>
      </c>
      <c r="B3" s="91" t="s">
        <v>3</v>
      </c>
      <c r="C3" s="91" t="s">
        <v>4</v>
      </c>
      <c r="D3" s="92" t="s">
        <v>5</v>
      </c>
      <c r="E3" s="93" t="s">
        <v>84</v>
      </c>
      <c r="F3" s="93" t="s">
        <v>85</v>
      </c>
      <c r="G3" s="94" t="s">
        <v>57</v>
      </c>
      <c r="H3" s="10" t="s">
        <v>86</v>
      </c>
      <c r="I3" s="91" t="s">
        <v>87</v>
      </c>
      <c r="J3" s="95" t="s">
        <v>60</v>
      </c>
      <c r="K3" s="91" t="s">
        <v>17</v>
      </c>
      <c r="L3" s="91" t="s">
        <v>18</v>
      </c>
    </row>
    <row r="4" spans="1:13" ht="219.75" customHeight="1" x14ac:dyDescent="0.3">
      <c r="A4" s="71">
        <v>1</v>
      </c>
      <c r="B4" s="74">
        <v>22120001</v>
      </c>
      <c r="C4" s="74" t="s">
        <v>19</v>
      </c>
      <c r="D4" s="71" t="s">
        <v>20</v>
      </c>
      <c r="E4" s="11">
        <v>50</v>
      </c>
      <c r="F4" s="11">
        <v>50</v>
      </c>
      <c r="G4" s="12">
        <v>0</v>
      </c>
      <c r="H4" s="11">
        <v>100</v>
      </c>
      <c r="I4" s="18" t="s">
        <v>21</v>
      </c>
      <c r="J4" s="44" t="s">
        <v>88</v>
      </c>
      <c r="K4" s="71"/>
      <c r="L4" s="21" t="s">
        <v>24</v>
      </c>
    </row>
    <row r="5" spans="1:13" ht="242.25" customHeight="1" x14ac:dyDescent="0.3">
      <c r="A5" s="72"/>
      <c r="B5" s="75"/>
      <c r="C5" s="75"/>
      <c r="D5" s="72"/>
      <c r="E5" s="13">
        <v>50</v>
      </c>
      <c r="F5" s="13">
        <v>50</v>
      </c>
      <c r="G5" s="14">
        <v>0</v>
      </c>
      <c r="H5" s="13">
        <v>100</v>
      </c>
      <c r="I5" s="19" t="s">
        <v>21</v>
      </c>
      <c r="J5" s="44" t="s">
        <v>89</v>
      </c>
      <c r="K5" s="72"/>
      <c r="L5" s="21" t="s">
        <v>25</v>
      </c>
    </row>
    <row r="6" spans="1:13" ht="264.75" customHeight="1" x14ac:dyDescent="0.3">
      <c r="A6" s="72"/>
      <c r="B6" s="75"/>
      <c r="C6" s="75"/>
      <c r="D6" s="72"/>
      <c r="E6" s="15">
        <v>50</v>
      </c>
      <c r="F6" s="15">
        <v>50</v>
      </c>
      <c r="G6" s="16">
        <v>0</v>
      </c>
      <c r="H6" s="15">
        <v>100</v>
      </c>
      <c r="I6" s="19" t="s">
        <v>21</v>
      </c>
      <c r="J6" s="46" t="s">
        <v>114</v>
      </c>
      <c r="K6" s="72"/>
      <c r="L6" s="21" t="s">
        <v>28</v>
      </c>
    </row>
    <row r="7" spans="1:13" ht="408.75" customHeight="1" x14ac:dyDescent="0.3">
      <c r="A7" s="73"/>
      <c r="B7" s="76"/>
      <c r="C7" s="76"/>
      <c r="D7" s="73"/>
      <c r="E7" s="15">
        <f>E4+E5+E6</f>
        <v>150</v>
      </c>
      <c r="F7" s="15">
        <f t="shared" ref="F7:H7" si="0">F4+F5+F6</f>
        <v>150</v>
      </c>
      <c r="G7" s="15">
        <f t="shared" si="0"/>
        <v>0</v>
      </c>
      <c r="H7" s="15">
        <f t="shared" si="0"/>
        <v>300</v>
      </c>
      <c r="I7" s="19" t="s">
        <v>21</v>
      </c>
      <c r="J7" s="47" t="s">
        <v>101</v>
      </c>
      <c r="K7" s="73"/>
      <c r="L7" s="21" t="s">
        <v>30</v>
      </c>
    </row>
    <row r="8" spans="1:13" ht="241.5" customHeight="1" x14ac:dyDescent="0.3">
      <c r="A8" s="71">
        <v>2</v>
      </c>
      <c r="B8" s="74">
        <v>22120005</v>
      </c>
      <c r="C8" s="74" t="s">
        <v>31</v>
      </c>
      <c r="D8" s="71" t="s">
        <v>20</v>
      </c>
      <c r="E8" s="11">
        <v>50</v>
      </c>
      <c r="F8" s="11">
        <v>50</v>
      </c>
      <c r="G8" s="12">
        <v>0</v>
      </c>
      <c r="H8" s="11">
        <v>100</v>
      </c>
      <c r="I8" s="18" t="s">
        <v>21</v>
      </c>
      <c r="J8" s="44" t="s">
        <v>90</v>
      </c>
      <c r="K8" s="71"/>
      <c r="L8" s="21" t="s">
        <v>24</v>
      </c>
    </row>
    <row r="9" spans="1:13" ht="207" customHeight="1" x14ac:dyDescent="0.3">
      <c r="A9" s="72"/>
      <c r="B9" s="75"/>
      <c r="C9" s="75"/>
      <c r="D9" s="72"/>
      <c r="E9" s="13">
        <v>50</v>
      </c>
      <c r="F9" s="13">
        <v>42</v>
      </c>
      <c r="G9" s="14">
        <v>0</v>
      </c>
      <c r="H9" s="13">
        <v>92</v>
      </c>
      <c r="I9" s="19" t="s">
        <v>34</v>
      </c>
      <c r="J9" s="44" t="s">
        <v>91</v>
      </c>
      <c r="K9" s="72"/>
      <c r="L9" s="21" t="s">
        <v>25</v>
      </c>
    </row>
    <row r="10" spans="1:13" ht="376.5" customHeight="1" x14ac:dyDescent="0.3">
      <c r="A10" s="72"/>
      <c r="B10" s="75"/>
      <c r="C10" s="75"/>
      <c r="D10" s="72"/>
      <c r="E10" s="15">
        <v>50</v>
      </c>
      <c r="F10" s="17">
        <v>50</v>
      </c>
      <c r="G10" s="16">
        <v>0</v>
      </c>
      <c r="H10" s="15">
        <v>100</v>
      </c>
      <c r="I10" s="19" t="s">
        <v>21</v>
      </c>
      <c r="J10" s="45" t="s">
        <v>92</v>
      </c>
      <c r="K10" s="72"/>
      <c r="L10" s="21" t="s">
        <v>28</v>
      </c>
    </row>
    <row r="11" spans="1:13" ht="408.75" customHeight="1" x14ac:dyDescent="0.3">
      <c r="A11" s="73"/>
      <c r="B11" s="76"/>
      <c r="C11" s="76"/>
      <c r="D11" s="73"/>
      <c r="E11" s="15">
        <f>E8+E9+E10</f>
        <v>150</v>
      </c>
      <c r="F11" s="15">
        <f t="shared" ref="F11:H11" si="1">F8+F9+F10</f>
        <v>142</v>
      </c>
      <c r="G11" s="15">
        <f t="shared" si="1"/>
        <v>0</v>
      </c>
      <c r="H11" s="15">
        <f t="shared" si="1"/>
        <v>292</v>
      </c>
      <c r="I11" s="19" t="s">
        <v>26</v>
      </c>
      <c r="J11" s="48" t="s">
        <v>93</v>
      </c>
      <c r="K11" s="73"/>
      <c r="L11" s="21" t="s">
        <v>30</v>
      </c>
    </row>
    <row r="12" spans="1:13" ht="149.25" customHeight="1" x14ac:dyDescent="0.3">
      <c r="A12" s="71">
        <v>3</v>
      </c>
      <c r="B12" s="74">
        <v>22120020</v>
      </c>
      <c r="C12" s="74" t="s">
        <v>37</v>
      </c>
      <c r="D12" s="71" t="s">
        <v>38</v>
      </c>
      <c r="E12" s="11">
        <v>50</v>
      </c>
      <c r="F12" s="11">
        <v>28</v>
      </c>
      <c r="G12" s="12">
        <v>0</v>
      </c>
      <c r="H12" s="11">
        <v>78</v>
      </c>
      <c r="I12" s="18" t="s">
        <v>42</v>
      </c>
      <c r="J12" s="44" t="s">
        <v>94</v>
      </c>
      <c r="K12" s="71"/>
      <c r="L12" s="21" t="s">
        <v>24</v>
      </c>
    </row>
    <row r="13" spans="1:13" ht="275.25" customHeight="1" x14ac:dyDescent="0.3">
      <c r="A13" s="72"/>
      <c r="B13" s="75"/>
      <c r="C13" s="75"/>
      <c r="D13" s="72"/>
      <c r="E13" s="13">
        <v>50</v>
      </c>
      <c r="F13" s="15">
        <v>50</v>
      </c>
      <c r="G13" s="14">
        <v>0</v>
      </c>
      <c r="H13" s="15">
        <v>100</v>
      </c>
      <c r="I13" s="20" t="s">
        <v>21</v>
      </c>
      <c r="J13" s="44" t="s">
        <v>95</v>
      </c>
      <c r="K13" s="72"/>
      <c r="L13" s="21" t="s">
        <v>25</v>
      </c>
    </row>
    <row r="14" spans="1:13" ht="358.5" customHeight="1" x14ac:dyDescent="0.3">
      <c r="A14" s="72"/>
      <c r="B14" s="75"/>
      <c r="C14" s="75"/>
      <c r="D14" s="72"/>
      <c r="E14" s="15">
        <v>50</v>
      </c>
      <c r="F14" s="17">
        <v>50</v>
      </c>
      <c r="G14" s="16">
        <v>0</v>
      </c>
      <c r="H14" s="15">
        <v>100</v>
      </c>
      <c r="I14" s="19" t="s">
        <v>21</v>
      </c>
      <c r="J14" s="45" t="s">
        <v>96</v>
      </c>
      <c r="K14" s="72"/>
      <c r="L14" s="21" t="s">
        <v>28</v>
      </c>
    </row>
    <row r="15" spans="1:13" ht="408.95" customHeight="1" x14ac:dyDescent="0.3">
      <c r="A15" s="73"/>
      <c r="B15" s="76"/>
      <c r="C15" s="76"/>
      <c r="D15" s="73"/>
      <c r="E15" s="15">
        <f>E12+E13+E14</f>
        <v>150</v>
      </c>
      <c r="F15" s="15">
        <f t="shared" ref="F15:H15" si="2">F12+F13+F14</f>
        <v>128</v>
      </c>
      <c r="G15" s="15">
        <f t="shared" si="2"/>
        <v>0</v>
      </c>
      <c r="H15" s="15">
        <f t="shared" si="2"/>
        <v>278</v>
      </c>
      <c r="I15" s="19" t="s">
        <v>27</v>
      </c>
      <c r="J15" s="49" t="s">
        <v>102</v>
      </c>
      <c r="K15" s="73"/>
      <c r="L15" s="21" t="s">
        <v>30</v>
      </c>
    </row>
    <row r="16" spans="1:13" ht="135.75" customHeight="1" x14ac:dyDescent="0.3">
      <c r="A16" s="71">
        <v>4</v>
      </c>
      <c r="B16" s="74">
        <v>22120021</v>
      </c>
      <c r="C16" s="74" t="s">
        <v>45</v>
      </c>
      <c r="D16" s="71" t="s">
        <v>38</v>
      </c>
      <c r="E16" s="11">
        <v>50</v>
      </c>
      <c r="F16" s="11">
        <v>27</v>
      </c>
      <c r="G16" s="12">
        <v>0</v>
      </c>
      <c r="H16" s="11">
        <v>77</v>
      </c>
      <c r="I16" s="18" t="s">
        <v>48</v>
      </c>
      <c r="J16" s="44" t="s">
        <v>97</v>
      </c>
      <c r="K16" s="71"/>
      <c r="L16" s="21" t="s">
        <v>24</v>
      </c>
    </row>
    <row r="17" spans="1:12" ht="138" customHeight="1" x14ac:dyDescent="0.3">
      <c r="A17" s="72"/>
      <c r="B17" s="75"/>
      <c r="C17" s="75"/>
      <c r="D17" s="72"/>
      <c r="E17" s="13">
        <v>50</v>
      </c>
      <c r="F17" s="13">
        <v>18</v>
      </c>
      <c r="G17" s="14">
        <v>0</v>
      </c>
      <c r="H17" s="13">
        <v>68</v>
      </c>
      <c r="I17" s="20" t="s">
        <v>41</v>
      </c>
      <c r="J17" s="45" t="s">
        <v>98</v>
      </c>
      <c r="K17" s="72"/>
      <c r="L17" s="21" t="s">
        <v>25</v>
      </c>
    </row>
    <row r="18" spans="1:12" ht="114" customHeight="1" x14ac:dyDescent="0.3">
      <c r="A18" s="72"/>
      <c r="B18" s="75"/>
      <c r="C18" s="75"/>
      <c r="D18" s="72"/>
      <c r="E18" s="15">
        <v>50</v>
      </c>
      <c r="F18" s="17">
        <v>0</v>
      </c>
      <c r="G18" s="16">
        <v>0</v>
      </c>
      <c r="H18" s="15">
        <v>50</v>
      </c>
      <c r="I18" s="19" t="s">
        <v>51</v>
      </c>
      <c r="K18" s="72"/>
      <c r="L18" s="21" t="s">
        <v>28</v>
      </c>
    </row>
    <row r="19" spans="1:12" ht="249" customHeight="1" x14ac:dyDescent="0.3">
      <c r="A19" s="73"/>
      <c r="B19" s="76"/>
      <c r="C19" s="76"/>
      <c r="D19" s="73"/>
      <c r="E19" s="15">
        <f>E16+E17+E18</f>
        <v>150</v>
      </c>
      <c r="F19" s="15">
        <f t="shared" ref="F19:H19" si="3">F16+F17+F18</f>
        <v>45</v>
      </c>
      <c r="G19" s="15">
        <f t="shared" si="3"/>
        <v>0</v>
      </c>
      <c r="H19" s="15">
        <f t="shared" si="3"/>
        <v>195</v>
      </c>
      <c r="I19" s="19" t="s">
        <v>51</v>
      </c>
      <c r="J19" s="44" t="s">
        <v>99</v>
      </c>
      <c r="K19" s="73"/>
      <c r="L19" s="21" t="s">
        <v>30</v>
      </c>
    </row>
    <row r="20" spans="1:12" x14ac:dyDescent="0.3">
      <c r="E20" s="3" t="s">
        <v>52</v>
      </c>
      <c r="G20" s="2"/>
      <c r="H20" s="3" t="s">
        <v>53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16:C19"/>
    <mergeCell ref="D4:D7"/>
    <mergeCell ref="D8:D11"/>
    <mergeCell ref="D12:D15"/>
    <mergeCell ref="D16:D19"/>
    <mergeCell ref="K4:K7"/>
    <mergeCell ref="K8:K11"/>
    <mergeCell ref="K12:K15"/>
    <mergeCell ref="K16:K19"/>
    <mergeCell ref="A1:L1"/>
    <mergeCell ref="A4:A7"/>
    <mergeCell ref="A8:A11"/>
    <mergeCell ref="A12:A15"/>
    <mergeCell ref="A16:A19"/>
    <mergeCell ref="B4:B7"/>
    <mergeCell ref="B8:B11"/>
    <mergeCell ref="B12:B15"/>
    <mergeCell ref="B16:B19"/>
    <mergeCell ref="C4:C7"/>
    <mergeCell ref="C8:C11"/>
    <mergeCell ref="C12:C15"/>
  </mergeCells>
  <phoneticPr fontId="14" type="noConversion"/>
  <pageMargins left="0.3543307086614173" right="0.3543307086614173" top="0.39370078740157483" bottom="0.39370078740157483" header="0.51181102362204722" footer="0.51181102362204722"/>
  <pageSetup paperSize="9" scale="4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independentViews xmlns="https://web.wps.cn/et/2018/main"/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3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</pixelators>
</file>

<file path=customXml/itemProps1.xml><?xml version="1.0" encoding="utf-8"?>
<ds:datastoreItem xmlns:ds="http://schemas.openxmlformats.org/officeDocument/2006/customXml" ds:itemID="{A02B7E37-CEC0-4786-9FA4-411A3DC5961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综合素质测评成绩</vt:lpstr>
      <vt:lpstr>德育测评</vt:lpstr>
      <vt:lpstr>智育测评</vt:lpstr>
      <vt:lpstr>文体测评</vt:lpstr>
      <vt:lpstr>德育测评!Print_Titles</vt:lpstr>
      <vt:lpstr>智育测评!Print_Titles</vt:lpstr>
      <vt:lpstr>综合素质测评成绩!Print_Titles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2025-09-03T07:16:13Z</cp:lastPrinted>
  <dcterms:created xsi:type="dcterms:W3CDTF">2025-09-01T21:23:06Z</dcterms:created>
  <dcterms:modified xsi:type="dcterms:W3CDTF">2025-09-03T07:20:06Z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1540C9EA7ABA75B63A9EB5682F8D0742_41</vt:lpwstr>
  </property>
  <property fmtid="{D5CDD505-2E9C-101B-9397-08002B2CF9AE}" pid="3" name="KSOProductBuildVer">
    <vt:lpwstr>2052-12.9.0.22568</vt:lpwstr>
  </property>
</Properties>
</file>