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卢虹竹\卢虹竹\学生信息文件\2022级\2022级推免\学生处通知--上交推免材料\戏剧---给学生处\戏剧艺术学院2022级推免学生第三学年及前3年综合素质测评\"/>
    </mc:Choice>
  </mc:AlternateContent>
  <bookViews>
    <workbookView xWindow="0" yWindow="0" windowWidth="28800" windowHeight="12435" activeTab="3"/>
  </bookViews>
  <sheets>
    <sheet name="综合素质测评成绩" sheetId="2" r:id="rId1"/>
    <sheet name="德育测评" sheetId="3" r:id="rId2"/>
    <sheet name="智育测评" sheetId="4" r:id="rId3"/>
    <sheet name="文体测评" sheetId="5" r:id="rId4"/>
  </sheets>
  <definedNames>
    <definedName name="_xlnm.Print_Titles" localSheetId="1">德育测评!$1:$3</definedName>
    <definedName name="_xlnm.Print_Titles" localSheetId="2">智育测评!$1:$3</definedName>
    <definedName name="_xlnm.Print_Titles" localSheetId="0">综合素质测评成绩!$1:$3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5" l="1"/>
  <c r="E7" i="3"/>
  <c r="G15" i="5"/>
  <c r="F15" i="5"/>
  <c r="E15" i="5"/>
  <c r="H11" i="5"/>
  <c r="G11" i="5"/>
  <c r="F11" i="5"/>
  <c r="E11" i="5"/>
  <c r="H7" i="5"/>
  <c r="G7" i="5"/>
  <c r="F7" i="5"/>
  <c r="E7" i="5"/>
  <c r="G15" i="4"/>
  <c r="F15" i="4"/>
  <c r="E15" i="4"/>
  <c r="G11" i="4"/>
  <c r="F11" i="4"/>
  <c r="E11" i="4"/>
  <c r="G7" i="4"/>
  <c r="F7" i="4"/>
  <c r="E7" i="4"/>
  <c r="G6" i="4"/>
  <c r="G5" i="4"/>
  <c r="G4" i="4"/>
  <c r="H15" i="3"/>
  <c r="G15" i="3"/>
  <c r="F15" i="3"/>
  <c r="E15" i="3"/>
  <c r="H11" i="3"/>
  <c r="G11" i="3"/>
  <c r="F11" i="3"/>
  <c r="E11" i="3"/>
  <c r="H7" i="3"/>
  <c r="G7" i="3"/>
  <c r="F7" i="3"/>
  <c r="K15" i="2"/>
  <c r="I15" i="2"/>
  <c r="G15" i="2"/>
  <c r="E15" i="2"/>
  <c r="K11" i="2"/>
  <c r="I11" i="2"/>
  <c r="G11" i="2"/>
  <c r="E11" i="2"/>
  <c r="K7" i="2"/>
  <c r="I7" i="2"/>
  <c r="G7" i="2"/>
  <c r="E7" i="2"/>
</calcChain>
</file>

<file path=xl/sharedStrings.xml><?xml version="1.0" encoding="utf-8"?>
<sst xmlns="http://schemas.openxmlformats.org/spreadsheetml/2006/main" count="276" uniqueCount="99">
  <si>
    <t>戏剧艺术学院推免应届本科学生综合素质测评结果 2022—2023/2023-2024/2024-2025学年2022级表演（京剧表演）专业 综合素质测评成绩</t>
  </si>
  <si>
    <t>（学院盖章）</t>
  </si>
  <si>
    <t>序号</t>
  </si>
  <si>
    <t>学号</t>
  </si>
  <si>
    <t>姓名</t>
  </si>
  <si>
    <t>身份</t>
  </si>
  <si>
    <t>智育
测评分</t>
  </si>
  <si>
    <t>智育排名</t>
  </si>
  <si>
    <t>德育
测评分</t>
  </si>
  <si>
    <t>德育排名</t>
  </si>
  <si>
    <t>文体
测评分</t>
  </si>
  <si>
    <t>文体排名</t>
  </si>
  <si>
    <t>综合素质测评总分</t>
  </si>
  <si>
    <t>综合素质测评排名</t>
  </si>
  <si>
    <t>绩点</t>
  </si>
  <si>
    <t>四级成绩</t>
  </si>
  <si>
    <t>是否有挂科</t>
  </si>
  <si>
    <t>本人签字</t>
  </si>
  <si>
    <t>备注</t>
  </si>
  <si>
    <t>王晓倩</t>
  </si>
  <si>
    <t>正选</t>
  </si>
  <si>
    <t>1/21</t>
  </si>
  <si>
    <t>5/21</t>
  </si>
  <si>
    <t>2/21</t>
  </si>
  <si>
    <t>B级63</t>
  </si>
  <si>
    <t>否</t>
  </si>
  <si>
    <t>2022—2023学年</t>
  </si>
  <si>
    <t>8/21</t>
  </si>
  <si>
    <t>4/21</t>
  </si>
  <si>
    <t>2023—2024学年</t>
  </si>
  <si>
    <t>3/21</t>
  </si>
  <si>
    <t>3.99</t>
  </si>
  <si>
    <t>2024—2025学年</t>
  </si>
  <si>
    <t>9/21</t>
  </si>
  <si>
    <t>3.58</t>
  </si>
  <si>
    <t>三年合计</t>
  </si>
  <si>
    <t>王晨</t>
  </si>
  <si>
    <t>7/21</t>
  </si>
  <si>
    <t>6/21</t>
  </si>
  <si>
    <t>B级69</t>
  </si>
  <si>
    <t>11/21</t>
  </si>
  <si>
    <t>3.81</t>
  </si>
  <si>
    <t>路畅</t>
  </si>
  <si>
    <t>B级67.5</t>
  </si>
  <si>
    <t>3.25</t>
  </si>
  <si>
    <t>辅导员：</t>
  </si>
  <si>
    <t>院综合素质测评工作领导小组组长：</t>
  </si>
  <si>
    <t>戏剧艺术学院推免应届本科学生综合素质测评结果 2022—2023/2023-2024/2024-2025学年2022级表演（京剧表演）专业 德育测评成绩</t>
  </si>
  <si>
    <t>基础分（满分60）</t>
  </si>
  <si>
    <t>奖励分（满分40）</t>
  </si>
  <si>
    <t>扣分</t>
  </si>
  <si>
    <t>德育测评得分</t>
  </si>
  <si>
    <t>德育测评排名</t>
  </si>
  <si>
    <t>奖励分、扣分明细</t>
  </si>
  <si>
    <t>1.2022级表演（京剧表演）心理委员+2</t>
  </si>
  <si>
    <t>1.沈阳师范大学京剧社表演部部长+3</t>
  </si>
  <si>
    <t>1.2022级表演（京剧表演）心理委员+2
2.在沈阳师范大学2025新年京剧晚会中出色完成演出任务（戏剧艺术学院2024.12)+0.5</t>
  </si>
  <si>
    <t>1.2022级表演（京剧表演）心理委员+2
2.沈阳师范大学京剧社表演部部长+3
3.2022级表演（京剧表演）心理委员+2
4.在沈阳师范大学2025新年京剧晚会中出色完成演出任务（戏剧艺术学院2024.12)+0.5</t>
  </si>
  <si>
    <t>1.生活区寝室长+2</t>
  </si>
  <si>
    <t>1.沈阳师范大学曲艺社办公部负责人+3
2.书海不绝，捐捐永流，志愿有我，自强不息志愿服务（共青团戏剧艺术学院，2023.11）+0.5
3.民丰社区志愿活动（工作人员）志愿服务 （共青团戏剧艺术学院，2024.04）+0.5
4.校园清洁志愿服务 （共青团戏剧艺术学院，2024.04）+0.5</t>
  </si>
  <si>
    <t>1.沈阳师范大学曲艺社社团副职负责人+4
2.禁烟宣传活动志愿服务（共青团戏剧艺术学院总支委员会 2024.12）+0.5
3.布置党委会志愿服务 （共青团戏剧艺术学院总支委员会 2025.06）+0.5
4.沈阳师范大学大合唱展演志愿服务 （共青团戏剧艺术学院总支委员会 2025.06）+0.5
5.24级新生军训志愿者志愿服务 （共青团戏剧艺术学院总支委员会 2025.06）+0.5
6.新生迎新工作志愿服务 （共青团戏剧艺术学院总支委员会 2024.09）+0.5
7.在沈阳师范大学2025新年京剧晚会中出色完成演出任务（戏剧艺术学院2024.12)+0.5</t>
  </si>
  <si>
    <t>1.生活区寝室长+2
2.沈阳师范大学曲艺社办公部负责人+3
3.书海不绝，捐捐永流，志愿有我，自强不息志愿服务（共青团戏剧艺术学院，2023.11）+0.5
4.民丰社区志愿活动（工作人员）志愿服务 （共青团戏剧艺术学院，2024.04）+0.5
5.校园清洁志愿服务 （共青团戏剧艺术学院，2024.04）+0.5
6.沈阳师范大学曲艺社社团副职负责人+4
7.禁烟宣传活动志愿服务（共青团戏剧艺术学院总支委员会 2024.12）+0.5
8.布置党委会志愿服务 （共青团戏剧艺术学院总支委员会 2025.06）+0.5
9.沈阳师范大学大合唱展演志愿服务 （共青团戏剧艺术学院总支委员会 2025.06）+0.5
10.24级新生军训志愿者志愿服务 （共青团戏剧艺术学院总支委员会 2025.06）+0.5
11.新生迎新工作志愿服务 （共青团戏剧艺术学院总支委员会 2024.09）+0.5
12.在沈阳师范大学2025新年京剧晚会中出色完成演出任务（戏剧艺术学院2024.12)+0.5</t>
  </si>
  <si>
    <t>1.2022级表演（京剧表演）班长+4</t>
  </si>
  <si>
    <t>1.2022级表演（京剧表演）班长+4
2.2024年校园清洁志愿服务（共青团戏剧艺术学院总支委员会2024.04）+0.5
3.2023京剧新年晚会工作人员（共青团戏剧艺术学院总支委员会2023.12）+0.5
4.2024年01月22日至2024年02月22日期间进行返家乡实习（中国共产主义青年团 北票市委员会2024.02）+0.5
5.书海不绝，捐捐永流，志愿有我，自强不息志愿服务（共青团戏剧艺术学院，2023.11）+0.5
6.高雅艺术进校园志愿服务（共青团戏剧艺术学院总支委员会2023.12）+0.5
7.2023级新生迎新志愿服务（共青团戏剧艺术学院总支委员会2023.10）+0.5</t>
  </si>
  <si>
    <t>1.2022级表演（京剧表演）班长+4
2.2023-2024年担任学生干部期间被评为优秀学生干部（沈阳师范大学 2024.12）+4
3.在沈阳师范大学2025新年京剧晚会中担任志愿者（戏剧艺术学院 2024.12）+0.5
4.雷锋精神清扫活动志愿服务（共青团戏剧艺术学院总支委员会 2025.3）+0.5
5.指尖塑心粘土志愿服务（共青团戏剧艺术学院总支委员会 2025.8）+0.5</t>
  </si>
  <si>
    <t>1.2022级表演（京剧表演）班长+4
2.2022级表演（京剧表演）班长+4
3.2024年校园清洁志愿服务（共青团戏剧艺术学院总支委员会2024.04）+0.5
4.2023京剧新年晚会工作人员（共青团戏剧艺术学院总支委员会2023.12）+0.5
5.2024年01月22日至2024年02月22日期间进行返家乡实习（中国共产主义青年团 北票市委员会2024.02）+0.5
6.书海不绝，捐捐永流，志愿有我，自强不息志愿服务（共青团戏剧艺术学院，2023.11）+0.5
7.高雅艺术进校园志愿服务（共青团戏剧艺术学院总支委员会2023.12）+0.5
8.2023级新生迎新志愿服务（共青团戏剧艺术学院总支委员会2023.10）+0.5
9.2022级表演（京剧表演）班长+4
10.2023-2024年担任学生干部期间被评为优秀学生干部（沈阳师范大学 2024.12）+4
11.在沈阳师范大学2025新年京剧晚会中担任志愿者（戏剧艺术学院 2024.12）+0.5
12.雷锋精神清扫活动志愿服务（共青团戏剧艺术学院总支委员会 2025.3）+0.5
13.指尖塑心粘土志愿服务（共青团戏剧艺术学院总支委员会 2025.8）+0.5</t>
  </si>
  <si>
    <t>副书记:</t>
  </si>
  <si>
    <t>戏剧艺术学院推免应届本科学生综合素质测评结果 2022—2023/2023-2024/2024-2025学年2022级表演（京剧表演）专业 智育测评成绩</t>
  </si>
  <si>
    <t>基础分（学术加权平均分）</t>
  </si>
  <si>
    <t>奖励分</t>
  </si>
  <si>
    <t>智育测评得分</t>
  </si>
  <si>
    <t>智育测评排名</t>
  </si>
  <si>
    <t>1.《泗洲城》辽宁省第七届大学生艺术展演活动艺术表演类戏剧乙组省级一等奖（辽宁省教育厅，2023.12）次要成员+4</t>
  </si>
  <si>
    <t>1.《京剧旦行中刀马旦表演艺术特色探究——以经典剧目《女杀四门》为例》（南腔北腔 2025年2月 省级）（合作：第一作者）+6
2.《中国戏曲服装服饰使用技术实训营——系列之三（盔帽类）》（大学生创新创业计划项目结题证书 2024年11月 校级）负责人+2
3.《建设中国戏曲舞台艺术实践系列工作坊——以京剧表演艺术舞台人物造型为例的调查报告》2025年挑战杯沈阳师范大学大学生创业计划竞赛三等奖（沈阳师范大学教务处 沈阳师范大学学生处 沈阳师范大学研究生院 沈阳师范大学科研处 共青团沈阳师范大学委员会2025.08）负责人+1
4.2025年挑战杯沈阳师范大学大学生创业计划竞赛三等奖（沈阳师范大学教务处 沈阳师范大学学生处 沈阳师范大学研究生院 沈阳师范大学科研处 共青团沈阳师范大学委员会2025.08）其他成员+0.5</t>
  </si>
  <si>
    <t>1.《泗洲城》辽宁省第七届大学生艺术展演活动艺术表演类戏剧乙组省级一等奖（辽宁省教育厅，2023.12）次要成员+4
2.《京剧旦行中刀马旦表演艺术特色探究——以经典剧目《女杀四门》为例》（南腔北腔 2025年2月 省级）（合作：第一作者）+6
3.《中国戏曲服装服饰使用技术实训营——系列之三（盔帽类）》（大学生创新创业计划项目结题证书 2024年11月 校级）负责人+2
4.《建设中国戏曲舞台艺术实践系列工作坊——以京剧表演艺术舞台人物造型为例的调查报告》2025年挑战杯沈阳师范大学大学生创业计划竞赛三等奖（沈阳师范大学教务处 沈阳师范大学学生处 沈阳师范大学研究生院 沈阳师范大学科研处 共青团沈阳师范大学委员会2025.08）负责人+1
5.2025年挑战杯沈阳师范大学大学生创业计划竞赛三等奖（沈阳师范大学教务处 沈阳师范大学学生处 沈阳师范大学研究生院 沈阳师范大学科研处 共青团沈阳师范大学委员会2025.08）其他成员+0.5</t>
  </si>
  <si>
    <t>1.《传统京剧表演中人物形象的分析与塑造——以京剧《西施》为例》（明日风尚 2024年4月 省级）（合作：第一作者）+6 
2.《审美视角下京剧表演程式技艺的运用与规范》（明日风尚 2024年4月 省级）（合作：第二作者）+3</t>
  </si>
  <si>
    <t>90.66</t>
  </si>
  <si>
    <t>1.《京剧：传统与现代的奇妙交融》（云端 2025年6月 省级）（合作：第一作者）+6
2.《基于审美视角分析京剧老旦的角色塑造及行当表演技巧》（明日风尚 2024年10月 省级）（合作：第一作者）+6
3.《交互与体验：沉浸式戏剧的艺术特征及发展路径新探》（喜剧世界（下半月)  2025年1月 省级）（合作：第二作者）+3</t>
  </si>
  <si>
    <t>1.《传统京剧表演中人物形象的分析与塑造——以京剧《西施》为例》（明日风尚 2024年4月 省级）（合作：第一作者）+6 
2.《审美视角下京剧表演程式技艺的运用与规范》（明日风尚 2024年4月 省级）（合作：第二作者）+3
3.《京剧：传统与现代的奇妙交融》（云端 2025年6月 省级）（合作：第一作者）+6
4.《基于审美视角分析京剧老旦的角色塑造及行当表演技巧》（明日风尚 2024年10月 省级）（合作：第一作者）+6
5.《交互与体验：沉浸式戏剧的艺术特征及发展路径新探》（喜剧世界（下半月)  2025年1月 省级）（合作：第二作者）+3</t>
  </si>
  <si>
    <t>1.2024年挑战杯沈阳师范大学大学生创业计划竞赛一等奖（沈阳师范大学教务处 沈阳师范大学学生处 沈阳师范大学研究生院 沈阳师范大学科研处 共青团沈阳师范大学委员会2024.08）其他成员 +2</t>
  </si>
  <si>
    <t>86.71</t>
  </si>
  <si>
    <t>1.《当京剧文化遇上现代媒介》（云端 2024年11月 省级）（合作：第一作者）+6
2.《京剧花旦行当表演的艺术特点及技巧运用》（明日风尚 2024年10月 省级）（合作：第一作者）+6
3.《绿野传声，云端播种——新媒体电商助力乡村振兴先行者》（大学生创新创业计划项目结题证书 2024年11月 校级）成员+0.5</t>
  </si>
  <si>
    <t>1.2024年挑战杯沈阳师范大学大学生创业计划竞赛一等奖（沈阳师范大学教务处 沈阳师范大学学生处 沈阳师范大学研究生院 沈阳师范大学科研处 共青团沈阳师范大学委员会2024.08）其他成员 +2
2.《当京剧文化遇上现代媒介》（云端 2024年11月 省级）（合作：第一作者）+6
3.《京剧花旦行当表演的艺术特点及技巧运用》（明日风尚 2024年10月 省级）（合作：第一作者）+6
4.《绿野传声，云端播种——新媒体电商助力乡村振兴先行者》（大学生创新创业计划项目结题证书 2024年11月 校级）成员+0.5</t>
  </si>
  <si>
    <t>戏剧艺术学院推免应届本科学生综合素质测评结果 2022—2023/2023-2024/2024-2025学年2022级表演（京剧表演）专业 文体测评成绩</t>
  </si>
  <si>
    <t>基础分（满分50）</t>
  </si>
  <si>
    <t>奖励分（满分50）</t>
  </si>
  <si>
    <t>文体测评得分</t>
  </si>
  <si>
    <t>文体测评排名</t>
  </si>
  <si>
    <t>1.“晔兮如华，温乎如莹”生活区寝室卫生大赛三等奖（共青团戏剧艺术学院委员会2022.11）+3</t>
  </si>
  <si>
    <t>1.《女杀四门》“瑰宝传承”第二届辽宁省大学生戏曲文化创新创意大赛一等奖（辽宁省教育厅2023.12）负责人+20
2.《论程与式：解构戏曲表演习练之“做功”法门》“瑰宝传承”第二届辽宁省大学生戏曲文化创新创意大赛二等奖（辽宁省教育厅2023.12）负责人+16
3.参与辽宁省教育厅主办的丝绸青春筑梦远航“一带一路”国际职业教育改革发展研讨会职业院校学生才艺汇报表演活动（沈阳师范大学戏剧艺术学院2023.10）+2
4.参与沈阳师范大学2023级新生开学典礼演出活动（沈阳师范大学戏剧艺术学院2023.10）+1</t>
  </si>
  <si>
    <t>1.《泗州城》“瑰宝传承”第三届辽宁省大学生戏曲文化创新创意大赛一等奖（辽宁省教育厅2024.11）负责人+20
2.《建设中国戏曲舞台艺术实践系列工作坊——以京剧表演艺术舞台人物造型为例》“瑰宝传承”第三届辽宁省大学生戏曲文化创新创意大赛一等奖（辽宁省教育厅2024.11）负责人+20
3.《京剧旦行中刀马旦表演艺术特色探究——以经典剧目〈女杀四门〉为例》“瑰宝传承”第三届辽宁省大学生戏曲文化创新创意大赛三等奖（辽宁省教育厅2024.11）负责人+12
4.《扈家庄》“瑰宝传承”第三届辽宁省大学生戏曲文化创新创意大赛一等奖（辽宁省教育厅2024.11）成员+10
5.《论中国传统戏曲之守正与创新——以3A游戏黑神话悟空与中国传统戏曲猴戏为例的思辨》“瑰宝传承”第三届辽宁省大学生戏曲文化创新创意大赛一等奖（辽宁省教育厅2024.11）成员+10
6.《“非遗”语境下建设中国戏曲舞台艺术实践系列工作坊——探索戏曲舞台旦行容妆的守正与创新》“瑰宝传承”第三届辽宁省大学生戏曲文化创新创意大赛二等奖（辽宁省教育厅2024.11）成员+8
7.《赤桑镇》“瑰宝传承”第三届辽宁省大学生戏曲文化创新创意大赛三等奖（辽宁省教育厅2024.11）成员+6
8.《&lt;戏舞风华一戏曲健身操&gt;在2024年辽宁省大学生体育文化大学生创新创业大赛沈阳师范大学校赛中荣获二等奖》（沈阳师范大学教务处 沈阳师范大学大学生创新创业中心 沈阳师范大学体育科学学院2024）其他成员+4</t>
  </si>
  <si>
    <t>1.“晔兮如华，温乎如莹”生活区寝室卫生大赛三等奖（共青团戏剧艺术学院委员会2022.11）+3
1.《女杀四门》“瑰宝传承”第二届辽宁省大学生戏曲文化创新创意大赛一等奖（辽宁省教育厅2023.12）负责人+20
2.《论程与式：解构戏曲表演习练之“做功”法门》“瑰宝传承”第二届辽宁省大学生戏曲文化创新创意大赛二等奖（辽宁省教育厅2023.12）负责人+16
3.参与辽宁省教育厅主办的丝绸青春筑梦远航“一带一路”国际职业教育改革发展研讨会职业院校学生才艺汇报表演活动（沈阳师范大学戏剧艺术学院2023.10）+2
4.参与沈阳师范大学2023级新生开学典礼演出活动（沈阳师范大学戏剧艺术学院2023.10）+1
5.《泗州城》“瑰宝传承”第三届辽宁省大学生戏曲文化创新创意大赛一等奖（辽宁省教育厅2024.11）负责人+20
6.《建设中国戏曲舞台艺术实践系列工作坊——以京剧表演艺术舞台人物造型为例》“瑰宝传承”第三届辽宁省大学生戏曲文化创新创意大赛一等奖（辽宁省教育厅2024.11）负责人+20
7.《京剧旦行中刀马旦表演艺术特色探究——以经典剧目〈女杀四门〉为例》“瑰宝传承”第三届辽宁省大学生戏曲文化创新创意大赛三等奖（辽宁省教育厅2024.11）负责人+12
8.《扈家庄》“瑰宝传承”第三届辽宁省大学生戏曲文化创新创意大赛一等奖（辽宁省教育厅2024.11）成员+10
9.《论中国传统戏曲之守正与创新——以3A游戏黑神话悟空与中国传统戏曲猴戏为例的思辨》“瑰宝传承”第三届辽宁省大学生戏曲文化创新创意大赛一等奖（辽宁省教育厅2024.11）成员+10
10.《“非遗”语境下建设中国戏曲舞台艺术实践系列工作坊——探索戏曲舞台旦行容妆的守正与创新》“瑰宝传承”第三届辽宁省大学生戏曲文化创新创意大赛二等奖（辽宁省教育厅2024.11）成员+8
11.《赤桑镇》“瑰宝传承”第三届辽宁省大学生戏曲文化创新创意大赛三等奖（辽宁省教育厅2024.11）成员+6
12.《&lt;戏舞风华一戏曲健身操&gt;在2024年辽宁省大学生体育文化大学生创新创业大赛沈阳师范大学校赛中荣获二等奖》（沈阳师范大学教务处 沈阳师范大学大学生创新创业中心 沈阳师范大学体育科学学院2024）其他成员+4</t>
  </si>
  <si>
    <t>1.“五一”假期劳动教育实践中荣获三等奖（共青团戏剧艺术学院委员会2024.05）+3
2.“诚实守信，立德树人”标语大赛三等奖（共青团戏剧艺术学院委员会2024.04）+3
3.“心暖校园，情系青春”校园心理情景剧大赛三等奖（共青团戏剧艺术学院委员会2024.03）+3
4.“建行杯”辽宁省大学生创新大赛2024沈阳师范大学校赛银奖  （沈阳师范大学教务处 2024.08）其他成员+4
5.参与辽宁省教育厅主办的丝绸青春筑梦远航“一带一路”国际职业教育改革发展研讨会职业院校学生才艺汇报表演活动（沈阳师范大学戏剧艺术学院2023.10）+2
6.参与沈阳师范大学2023级新生开学典礼演出活动（沈阳师范大学戏剧艺术学院2023.10）+1</t>
  </si>
  <si>
    <t>1.《京剧花旦表演的艺术特点及行当构建研究》“瑰宝传承”第三届辽宁省大学生戏曲文化创新创意大赛一等奖 （辽宁省教育厅 2024.11）负责人+20
2.《戏曲瑰宝 文化润心——戏曲演出下基层的文化传播路径探究》“瑰宝传承”第三届辽宁省大学生戏曲文化创新创意大赛一等奖 （辽宁省教育厅 2024.11）成员+10
3.京剧《打棍出箱》“瑰宝传承”第三届辽宁省大学生戏曲文化创新创意大赛三等奖 （辽宁省教育厅 2024.11）成员+6
4.《融媒体视阈下传统戏曲文化的传承及发展路径》“瑰宝传承”第三届辽宁省大学生戏曲文化创新创意大赛三等奖 （辽宁省教育厅 2024.11）成员+6
5.沈阳师范大学2024年校园文化青春领航工程“青春逐梦，‘艺’展风采”大赛获一等奖 （共青团沈阳师范大学委员会 2024.12）负责人+10</t>
  </si>
  <si>
    <t>1.“五一”假期劳动教育实践中荣获三等奖（共青团戏剧艺术学院委员会2024.05）+3
2.“诚实守信，立德树人”标语大赛三等奖（共青团戏剧艺术学院委员会2024.04）+3
3.“心暖校园，情系青春”校园心理情景剧大赛三等奖（共青团戏剧艺术学院委员会2024.03）+3
4.“建行杯”辽宁省大学生创新大赛2024沈阳师范大学校赛银奖  （沈阳师范大学教务处 2024.08）其他成员+4
5.参与辽宁省教育厅主办的丝绸青春筑梦远航“一带一路”国际职业教育改革发展研讨会职业院校学生才艺汇报表演活动（沈阳师范大学戏剧艺术学院2023.10）+2
6.参与沈阳师范大学2023级新生开学典礼演出活动（沈阳师范大学戏剧艺术学院2023.10）+1
7.《京剧花旦表演的艺术特点及行当构建研究》“瑰宝传承”第三届辽宁省大学生戏曲文化创新创意大赛一等奖 （辽宁省教育厅 2024.11）负责人+20
8.《戏曲瑰宝 文化润心——戏曲演出下基层的文化传播路径探究》“瑰宝传承”第三届辽宁省大学生戏曲文化创新创意大赛一等奖 （辽宁省教育厅 2024.11）成员+10
9.京剧《打棍出箱》“瑰宝传承”第三届辽宁省大学生戏曲文化创新创意大赛三等奖 （辽宁省教育厅 2024.11）成员+6
10.《融媒体视阈下传统戏曲文化的传承及发展路径》“瑰宝传承”第三届辽宁省大学生戏曲文化创新创意大赛三等奖 （辽宁省教育厅 2024.11）成员+6
11.沈阳师范大学2024年校园文化青春领航工程“青春逐梦，‘艺’展风采”大赛获一等奖 （共青团沈阳师范大学委员会 2024.12）负责人+10</t>
  </si>
  <si>
    <t>1.《京剧的历史发展与现代传承》“瑰宝传承”第二届辽宁省大学生戏曲文化创新创意大赛二等奖（辽宁省教育厅2023.12）负责人+16
2. 《高校非遗传承保护下戏曲人才培养模式改革创新——以高安采茶戏为例》“瑰宝传承”第二届辽宁省大学生戏曲文化创新创意大赛二等奖（辽宁省教育厅2023.12）负责人+16
3.“诚实守信，立德树人”标语大赛一等奖（共青团戏剧艺术学院委员会2024.04）+5
4.沈阳师范大学第五届新媒体大赛主题征文类优秀奖（共青团沈阳师范大学委员会2024.05）+1
5.参与辽宁省教育厅主办的丝绸青春筑梦远航“一带一路”国际职业教育改革发展研讨会职业院校学生才艺汇报表演活动（沈阳师范大学戏剧艺术学院2023.10）+2
6.参与沈阳师范大学2023级新生开学典礼演出活动（沈阳师范大学戏剧艺术学院2023.10）+1
7.“建行杯”辽宁省大学生创新大赛2024沈阳师范大学校赛铜奖（沈阳师范大学教务处 沈阳师范大学大学生创新创业中心2024.08）负责人+6</t>
  </si>
  <si>
    <t>1.《京剧文化与现代媒介的融合与传播》“瑰宝传承”第三届辽宁省大学生戏曲文化创新创意大赛二等奖（辽宁省教育厅2024.11）主要负责人+16
2.《探索高校戏曲新声艺术人才培养的创新路径——以沈阳师范大学为例》“瑰宝传承”第三届辽宁省大学生戏曲文化创新创意大赛二等奖（辽宁省教育厅2024.11）主要负责人+16
3.《探索高校戏曲新声艺术人才培养的创新路径》“瑰宝传承”第三届辽宁省大学生戏曲文化创新创意大赛三等奖（辽宁省教育厅2024.11）主要负责人+12
4.《凤还巢》“瑰宝传承”第三届辽宁省大学生戏曲文化创新创意大赛优秀奖（辽宁省教育厅2024.11）成员+1
5.《文脉相承，国学永续——守护与传承中华文化的瑰宝》第四届“第嘉杯”辽宁省普通高等学校大学生中华优秀传统文化创新设计大赛优秀奖（辽宁省教育厅2024.11）成员+1</t>
  </si>
  <si>
    <t>1.《京剧的历史发展与现代传承》“瑰宝传承”第二届辽宁省大学生戏曲文化创新创意大赛二等奖（辽宁省教育厅2023.12）负责人+16
2. 《高校非遗传承保护下戏曲人才培养模式改革创新——以高安采茶戏为例》“瑰宝传承”第二届辽宁省大学生戏曲文化创新创意大赛二等奖（辽宁省教育厅2023.12）负责人+16
3.“诚实守信，立德树人”标语大赛一等奖（共青团戏剧艺术学院委员会2024.04）+5
4.沈阳师范大学第五届新媒体大赛主题征文类优秀奖（共青团沈阳师范大学委员会2024.05）+1
5.参与辽宁省教育厅主办的丝绸青春筑梦远航“一带一路”国际职业教育改革发展研讨会职业院校学生才艺汇报表演活动（沈阳师范大学戏剧艺术学院2023.10）+2
6.参与沈阳师范大学2023级新生开学典礼演出活动（沈阳师范大学戏剧艺术学院2023.10）+1
7.“建行杯”辽宁省大学生创新大赛2024沈阳师范大学校赛铜奖（沈阳师范大学教务处 沈阳师范大学大学生创新创业中心2024.08）负责人+6
8.《京剧文化与现代媒介的融合与传播》“瑰宝传承”第三届辽宁省大学生戏曲文化创新创意大赛二等奖（辽宁省教育厅2024.11）主要负责人+16
9.《探索高校戏曲新声艺术人才培养的创新路径——以沈阳师范大学为例》“瑰宝传承”第三届辽宁省大学生戏曲文化创新创意大赛二等奖（辽宁省教育厅2024.11）主要负责人+16
10.《探索高校戏曲新声艺术人才培养的创新路径》“瑰宝传承”第三届辽宁省大学生戏曲文化创新创意大赛三等奖（辽宁省教育厅2024.11）主要负责人+12
11.《凤还巢》“瑰宝传承”第三届辽宁省大学生戏曲文化创新创意大赛优秀奖（辽宁省教育厅2024.11）成员+1
12.《文脉相承，国学永续——守护与传承中华文化的瑰宝》第四届“第嘉杯”辽宁省普通高等学校大学生中华优秀传统文化创新设计大赛优秀奖（辽宁省教育厅2024.11）成员+1</t>
  </si>
  <si>
    <t>3/21</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</si>
</sst>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000_ "/>
  </numFmts>
  <fonts count="17" x14ac:knownFonts="1">
    <font>
      <sz val="11"/>
      <color theme="1"/>
      <name val="微软雅黑"/>
      <charset val="134"/>
    </font>
    <font>
      <b/>
      <sz val="14"/>
      <color theme="1"/>
      <name val="宋体"/>
      <family val="3"/>
      <charset val="134"/>
      <scheme val="minor"/>
    </font>
    <font>
      <sz val="14"/>
      <color theme="1"/>
      <name val="宋体"/>
      <family val="3"/>
      <charset val="134"/>
      <scheme val="minor"/>
    </font>
    <font>
      <b/>
      <sz val="18"/>
      <color theme="1"/>
      <name val="宋体"/>
      <family val="3"/>
      <charset val="134"/>
      <scheme val="minor"/>
    </font>
    <font>
      <sz val="14"/>
      <color theme="1"/>
      <name val="宋体"/>
      <family val="3"/>
      <charset val="134"/>
    </font>
    <font>
      <sz val="14"/>
      <color theme="1"/>
      <name val="宋体"/>
      <family val="3"/>
      <charset val="134"/>
      <scheme val="major"/>
    </font>
    <font>
      <sz val="14"/>
      <color rgb="FF000000"/>
      <name val="宋体"/>
      <family val="3"/>
      <charset val="134"/>
      <scheme val="major"/>
    </font>
    <font>
      <sz val="16"/>
      <color theme="1"/>
      <name val="宋体"/>
      <family val="3"/>
      <charset val="134"/>
      <scheme val="minor"/>
    </font>
    <font>
      <sz val="14"/>
      <color indexed="8"/>
      <name val="宋体"/>
      <family val="3"/>
      <charset val="134"/>
      <scheme val="major"/>
    </font>
    <font>
      <sz val="14"/>
      <color rgb="FF000000"/>
      <name val="宋体"/>
      <family val="3"/>
      <charset val="134"/>
    </font>
    <font>
      <b/>
      <sz val="11"/>
      <color theme="1"/>
      <name val="宋体"/>
      <family val="3"/>
      <charset val="134"/>
      <scheme val="minor"/>
    </font>
    <font>
      <sz val="14"/>
      <name val="宋体"/>
      <family val="3"/>
      <charset val="134"/>
      <scheme val="major"/>
    </font>
    <font>
      <sz val="10.5"/>
      <color theme="1"/>
      <name val="宋体"/>
      <family val="3"/>
      <charset val="134"/>
    </font>
    <font>
      <sz val="14"/>
      <name val="宋体"/>
      <family val="3"/>
      <charset val="134"/>
      <scheme val="minor"/>
    </font>
    <font>
      <sz val="9"/>
      <name val="微软雅黑"/>
      <family val="2"/>
      <charset val="134"/>
    </font>
    <font>
      <sz val="12"/>
      <color theme="1"/>
      <name val="宋体"/>
      <family val="3"/>
      <charset val="134"/>
    </font>
    <font>
      <sz val="12"/>
      <color theme="1"/>
      <name val="宋体"/>
      <family val="3"/>
      <charset val="134"/>
      <scheme val="major"/>
    </font>
  </fonts>
  <fills count="9">
    <fill>
      <patternFill patternType="none"/>
    </fill>
    <fill>
      <patternFill patternType="gray125"/>
    </fill>
    <fill>
      <patternFill patternType="solid">
        <fgColor rgb="FFFFFF00"/>
        <bgColor indexed="64"/>
      </patternFill>
    </fill>
    <fill>
      <patternFill patternType="solid">
        <fgColor theme="8" tint="0.39994506668294322"/>
        <bgColor indexed="64"/>
      </patternFill>
    </fill>
    <fill>
      <patternFill patternType="solid">
        <fgColor theme="0"/>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theme="9" tint="0.39994506668294322"/>
        <bgColor indexed="64"/>
      </patternFill>
    </fill>
    <fill>
      <patternFill patternType="solid">
        <fgColor rgb="FFFF00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bottom style="thin">
        <color auto="1"/>
      </bottom>
      <diagonal/>
    </border>
    <border>
      <left/>
      <right/>
      <top style="thin">
        <color auto="1"/>
      </top>
      <bottom/>
      <diagonal/>
    </border>
  </borders>
  <cellStyleXfs count="1">
    <xf numFmtId="0" fontId="0" fillId="0" borderId="0">
      <alignment vertical="center"/>
    </xf>
  </cellStyleXfs>
  <cellXfs count="84">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176" fontId="2" fillId="0" borderId="0" xfId="0" applyNumberFormat="1" applyFont="1" applyFill="1" applyAlignment="1">
      <alignment vertical="center"/>
    </xf>
    <xf numFmtId="0" fontId="2" fillId="0" borderId="0" xfId="0" applyNumberFormat="1" applyFont="1" applyFill="1" applyAlignment="1">
      <alignment vertical="center"/>
    </xf>
    <xf numFmtId="49" fontId="2" fillId="0" borderId="0" xfId="0" applyNumberFormat="1" applyFont="1" applyFill="1" applyAlignment="1">
      <alignment vertical="center"/>
    </xf>
    <xf numFmtId="0" fontId="1" fillId="0" borderId="1" xfId="0" applyFont="1" applyFill="1" applyBorder="1" applyAlignment="1">
      <alignment horizontal="center" vertical="center"/>
    </xf>
    <xf numFmtId="0" fontId="1" fillId="2" borderId="1" xfId="0" applyFont="1" applyFill="1" applyBorder="1" applyAlignment="1">
      <alignment horizontal="center" vertical="center"/>
    </xf>
    <xf numFmtId="176" fontId="1" fillId="3"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176" fontId="7" fillId="0" borderId="0" xfId="0" applyNumberFormat="1" applyFont="1" applyFill="1" applyAlignment="1">
      <alignment vertical="center"/>
    </xf>
    <xf numFmtId="49" fontId="1"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76" fontId="1" fillId="5"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xf>
    <xf numFmtId="176" fontId="5" fillId="0" borderId="8" xfId="0" applyNumberFormat="1" applyFont="1" applyFill="1" applyBorder="1" applyAlignment="1">
      <alignment horizontal="center" vertical="center" wrapText="1"/>
    </xf>
    <xf numFmtId="49" fontId="7" fillId="0" borderId="0" xfId="0" applyNumberFormat="1" applyFont="1" applyFill="1" applyAlignment="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176" fontId="1" fillId="6"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49" fontId="5" fillId="7" borderId="1" xfId="0" applyNumberFormat="1" applyFont="1" applyFill="1" applyBorder="1" applyAlignment="1">
      <alignment horizontal="center" vertical="center"/>
    </xf>
    <xf numFmtId="17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177" fontId="1" fillId="8"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1"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0" xfId="0" applyFont="1" applyFill="1" applyAlignment="1">
      <alignment horizontal="center" vertical="center"/>
    </xf>
    <xf numFmtId="0" fontId="2" fillId="0" borderId="0" xfId="0" applyFont="1" applyFill="1" applyAlignment="1">
      <alignment horizontal="center" vertical="center"/>
    </xf>
    <xf numFmtId="0" fontId="12" fillId="0" borderId="0" xfId="0" applyFont="1" applyFill="1" applyAlignment="1">
      <alignment horizontal="center" vertical="center"/>
    </xf>
    <xf numFmtId="0" fontId="4" fillId="0" borderId="1" xfId="0" applyFont="1" applyFill="1" applyBorder="1" applyAlignment="1">
      <alignment horizontal="center" vertical="center"/>
    </xf>
    <xf numFmtId="0" fontId="2" fillId="0" borderId="1" xfId="0" applyFont="1" applyFill="1" applyBorder="1" applyAlignment="1">
      <alignmen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9"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176" fontId="3" fillId="0" borderId="0" xfId="0" applyNumberFormat="1" applyFont="1" applyFill="1" applyAlignment="1">
      <alignment horizontal="center" vertical="center"/>
    </xf>
    <xf numFmtId="0" fontId="3" fillId="0" borderId="0" xfId="0" applyNumberFormat="1" applyFont="1" applyFill="1" applyAlignment="1">
      <alignment horizontal="center" vertical="center"/>
    </xf>
    <xf numFmtId="176" fontId="2" fillId="0" borderId="0" xfId="0" applyNumberFormat="1" applyFont="1" applyFill="1" applyAlignment="1">
      <alignment horizontal="center" vertical="center"/>
    </xf>
    <xf numFmtId="0" fontId="1" fillId="0" borderId="10" xfId="0" applyFont="1" applyFill="1" applyBorder="1" applyAlignment="1">
      <alignment horizontal="center" vertical="center"/>
    </xf>
    <xf numFmtId="0" fontId="1" fillId="0" borderId="0" xfId="0" applyFont="1" applyFill="1" applyAlignment="1">
      <alignment horizontal="center" vertical="center"/>
    </xf>
    <xf numFmtId="0" fontId="1" fillId="0" borderId="9"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9"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vertical="center" wrapText="1"/>
    </xf>
    <xf numFmtId="0" fontId="1"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cellXfs>
  <cellStyles count="1">
    <cellStyle name="常规" xfId="0" builtinId="0"/>
  </cellStyles>
  <dxfs count="26">
    <dxf>
      <font>
        <color rgb="FF9C6500"/>
      </font>
      <fill>
        <patternFill patternType="solid">
          <bgColor rgb="FFFFEB9C"/>
        </patternFill>
      </fill>
    </dxf>
    <dxf>
      <font>
        <color rgb="FF9C6500"/>
      </font>
      <fill>
        <patternFill patternType="solid">
          <bgColor rgb="FFFFEB9C"/>
        </patternFill>
      </fill>
    </dxf>
    <dxf>
      <font>
        <color rgb="FF9C6500"/>
      </font>
      <fill>
        <patternFill patternType="solid">
          <bgColor rgb="FFFFEB9C"/>
        </patternFill>
      </fill>
    </dxf>
    <dxf>
      <font>
        <color rgb="FF9C6500"/>
      </font>
      <fill>
        <patternFill patternType="solid">
          <bgColor rgb="FFFFEB9C"/>
        </patternFill>
      </fill>
    </dxf>
    <dxf>
      <font>
        <color rgb="FF9C6500"/>
      </font>
      <fill>
        <patternFill patternType="solid">
          <bgColor rgb="FFFFEB9C"/>
        </patternFill>
      </fill>
    </dxf>
    <dxf>
      <font>
        <color rgb="FF9C6500"/>
      </font>
      <fill>
        <patternFill patternType="solid">
          <bgColor rgb="FFFFEB9C"/>
        </patternFill>
      </fill>
    </dxf>
    <dxf>
      <font>
        <color rgb="FF9C6500"/>
      </font>
      <fill>
        <patternFill patternType="solid">
          <bgColor rgb="FFFFEB9C"/>
        </patternFill>
      </fill>
    </dxf>
    <dxf>
      <font>
        <color rgb="FF9C6500"/>
      </font>
      <fill>
        <patternFill patternType="solid">
          <bgColor rgb="FFFFEB9C"/>
        </patternFill>
      </fill>
    </dxf>
    <dxf>
      <font>
        <color rgb="FF9C6500"/>
      </font>
      <fill>
        <patternFill patternType="solid">
          <bgColor rgb="FFFFEB9C"/>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25"/>
      <tableStyleElement type="headerRow" dxfId="24"/>
      <tableStyleElement type="totalRow" dxfId="23"/>
      <tableStyleElement type="firstColumn" dxfId="22"/>
      <tableStyleElement type="lastColumn" dxfId="21"/>
      <tableStyleElement type="firstRowStripe" dxfId="20"/>
      <tableStyleElement type="firstColumnStripe" dxfId="19"/>
    </tableStyle>
    <tableStyle name="PivotStylePreset2_Accent1" table="0" count="10">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www.wps.cn/officeDocument/2021/sharedlinks" Target="NUL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1028700</xdr:colOff>
      <xdr:row>12</xdr:row>
      <xdr:rowOff>371475</xdr:rowOff>
    </xdr:from>
    <xdr:to>
      <xdr:col>16</xdr:col>
      <xdr:colOff>151130</xdr:colOff>
      <xdr:row>13</xdr:row>
      <xdr:rowOff>222296</xdr:rowOff>
    </xdr:to>
    <xdr:pic>
      <xdr:nvPicPr>
        <xdr:cNvPr id="2" name="图片 1"/>
        <xdr:cNvPicPr/>
      </xdr:nvPicPr>
      <xdr:blipFill>
        <a:blip xmlns:r="http://schemas.openxmlformats.org/officeDocument/2006/relationships" r:embed="rId1"/>
        <a:stretch>
          <a:fillRect/>
        </a:stretch>
      </xdr:blipFill>
      <xdr:spPr>
        <a:xfrm>
          <a:off x="13725525" y="6629400"/>
          <a:ext cx="1036955" cy="538480"/>
        </a:xfrm>
        <a:prstGeom prst="rect">
          <a:avLst/>
        </a:prstGeom>
      </xdr:spPr>
    </xdr:pic>
    <xdr:clientData/>
  </xdr:twoCellAnchor>
  <xdr:twoCellAnchor editAs="oneCell">
    <xdr:from>
      <xdr:col>14</xdr:col>
      <xdr:colOff>795655</xdr:colOff>
      <xdr:row>3</xdr:row>
      <xdr:rowOff>509270</xdr:rowOff>
    </xdr:from>
    <xdr:to>
      <xdr:col>16</xdr:col>
      <xdr:colOff>252730</xdr:colOff>
      <xdr:row>5</xdr:row>
      <xdr:rowOff>210278</xdr:rowOff>
    </xdr:to>
    <xdr:pic>
      <xdr:nvPicPr>
        <xdr:cNvPr id="3" name="图片 2"/>
        <xdr:cNvPicPr/>
      </xdr:nvPicPr>
      <xdr:blipFill>
        <a:blip xmlns:r="http://schemas.openxmlformats.org/officeDocument/2006/relationships" r:embed="rId2"/>
        <a:stretch>
          <a:fillRect/>
        </a:stretch>
      </xdr:blipFill>
      <xdr:spPr>
        <a:xfrm>
          <a:off x="13492480" y="1928495"/>
          <a:ext cx="1371600" cy="1076325"/>
        </a:xfrm>
        <a:prstGeom prst="rect">
          <a:avLst/>
        </a:prstGeom>
      </xdr:spPr>
    </xdr:pic>
    <xdr:clientData/>
  </xdr:twoCellAnchor>
  <xdr:twoCellAnchor editAs="oneCell">
    <xdr:from>
      <xdr:col>14</xdr:col>
      <xdr:colOff>940435</xdr:colOff>
      <xdr:row>8</xdr:row>
      <xdr:rowOff>219075</xdr:rowOff>
    </xdr:from>
    <xdr:to>
      <xdr:col>16</xdr:col>
      <xdr:colOff>454660</xdr:colOff>
      <xdr:row>9</xdr:row>
      <xdr:rowOff>269442</xdr:rowOff>
    </xdr:to>
    <xdr:pic>
      <xdr:nvPicPr>
        <xdr:cNvPr id="4" name="图片 3"/>
        <xdr:cNvPicPr/>
      </xdr:nvPicPr>
      <xdr:blipFill>
        <a:blip xmlns:r="http://schemas.openxmlformats.org/officeDocument/2006/relationships" r:embed="rId3"/>
        <a:stretch>
          <a:fillRect/>
        </a:stretch>
      </xdr:blipFill>
      <xdr:spPr>
        <a:xfrm>
          <a:off x="13637260" y="4343400"/>
          <a:ext cx="1428750" cy="7315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1240881</xdr:colOff>
      <xdr:row>12</xdr:row>
      <xdr:rowOff>2206534</xdr:rowOff>
    </xdr:from>
    <xdr:to>
      <xdr:col>15</xdr:col>
      <xdr:colOff>22317</xdr:colOff>
      <xdr:row>13</xdr:row>
      <xdr:rowOff>733969</xdr:rowOff>
    </xdr:to>
    <xdr:pic>
      <xdr:nvPicPr>
        <xdr:cNvPr id="2" name="图片 1"/>
        <xdr:cNvPicPr/>
      </xdr:nvPicPr>
      <xdr:blipFill>
        <a:blip xmlns:r="http://schemas.openxmlformats.org/officeDocument/2006/relationships" r:embed="rId1"/>
        <a:stretch>
          <a:fillRect/>
        </a:stretch>
      </xdr:blipFill>
      <xdr:spPr>
        <a:xfrm>
          <a:off x="13514524" y="23039070"/>
          <a:ext cx="1121864" cy="813435"/>
        </a:xfrm>
        <a:prstGeom prst="rect">
          <a:avLst/>
        </a:prstGeom>
      </xdr:spPr>
    </xdr:pic>
    <xdr:clientData/>
  </xdr:twoCellAnchor>
  <xdr:twoCellAnchor editAs="oneCell">
    <xdr:from>
      <xdr:col>13</xdr:col>
      <xdr:colOff>1017996</xdr:colOff>
      <xdr:row>4</xdr:row>
      <xdr:rowOff>1255759</xdr:rowOff>
    </xdr:from>
    <xdr:to>
      <xdr:col>15</xdr:col>
      <xdr:colOff>183879</xdr:colOff>
      <xdr:row>5</xdr:row>
      <xdr:rowOff>750842</xdr:rowOff>
    </xdr:to>
    <xdr:pic>
      <xdr:nvPicPr>
        <xdr:cNvPr id="3" name="图片 2"/>
        <xdr:cNvPicPr/>
      </xdr:nvPicPr>
      <xdr:blipFill>
        <a:blip xmlns:r="http://schemas.openxmlformats.org/officeDocument/2006/relationships" r:embed="rId2"/>
        <a:stretch>
          <a:fillRect/>
        </a:stretch>
      </xdr:blipFill>
      <xdr:spPr>
        <a:xfrm>
          <a:off x="13291639" y="4820830"/>
          <a:ext cx="1506311" cy="1046298"/>
        </a:xfrm>
        <a:prstGeom prst="rect">
          <a:avLst/>
        </a:prstGeom>
      </xdr:spPr>
    </xdr:pic>
    <xdr:clientData/>
  </xdr:twoCellAnchor>
  <xdr:twoCellAnchor editAs="oneCell">
    <xdr:from>
      <xdr:col>13</xdr:col>
      <xdr:colOff>1084761</xdr:colOff>
      <xdr:row>9</xdr:row>
      <xdr:rowOff>1541327</xdr:rowOff>
    </xdr:from>
    <xdr:to>
      <xdr:col>15</xdr:col>
      <xdr:colOff>794839</xdr:colOff>
      <xdr:row>9</xdr:row>
      <xdr:rowOff>2582001</xdr:rowOff>
    </xdr:to>
    <xdr:pic>
      <xdr:nvPicPr>
        <xdr:cNvPr id="4" name="图片 3"/>
        <xdr:cNvPicPr/>
      </xdr:nvPicPr>
      <xdr:blipFill>
        <a:blip xmlns:r="http://schemas.openxmlformats.org/officeDocument/2006/relationships" r:embed="rId3"/>
        <a:stretch>
          <a:fillRect/>
        </a:stretch>
      </xdr:blipFill>
      <xdr:spPr>
        <a:xfrm>
          <a:off x="13997940" y="8521791"/>
          <a:ext cx="2050506" cy="10406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922383</xdr:colOff>
      <xdr:row>5</xdr:row>
      <xdr:rowOff>1957977</xdr:rowOff>
    </xdr:from>
    <xdr:to>
      <xdr:col>14</xdr:col>
      <xdr:colOff>364219</xdr:colOff>
      <xdr:row>5</xdr:row>
      <xdr:rowOff>3034937</xdr:rowOff>
    </xdr:to>
    <xdr:pic>
      <xdr:nvPicPr>
        <xdr:cNvPr id="2" name="图片 1"/>
        <xdr:cNvPicPr/>
      </xdr:nvPicPr>
      <xdr:blipFill>
        <a:blip xmlns:r="http://schemas.openxmlformats.org/officeDocument/2006/relationships" r:embed="rId1"/>
        <a:stretch>
          <a:fillRect/>
        </a:stretch>
      </xdr:blipFill>
      <xdr:spPr>
        <a:xfrm>
          <a:off x="11889740" y="5169263"/>
          <a:ext cx="1755050" cy="1076960"/>
        </a:xfrm>
        <a:prstGeom prst="rect">
          <a:avLst/>
        </a:prstGeom>
      </xdr:spPr>
    </xdr:pic>
    <xdr:clientData/>
  </xdr:twoCellAnchor>
  <xdr:twoCellAnchor editAs="oneCell">
    <xdr:from>
      <xdr:col>12</xdr:col>
      <xdr:colOff>1162050</xdr:colOff>
      <xdr:row>13</xdr:row>
      <xdr:rowOff>746760</xdr:rowOff>
    </xdr:from>
    <xdr:to>
      <xdr:col>14</xdr:col>
      <xdr:colOff>210821</xdr:colOff>
      <xdr:row>13</xdr:row>
      <xdr:rowOff>1449705</xdr:rowOff>
    </xdr:to>
    <xdr:pic>
      <xdr:nvPicPr>
        <xdr:cNvPr id="3" name="图片 2"/>
        <xdr:cNvPicPr/>
      </xdr:nvPicPr>
      <xdr:blipFill>
        <a:blip xmlns:r="http://schemas.openxmlformats.org/officeDocument/2006/relationships" r:embed="rId2"/>
        <a:stretch>
          <a:fillRect/>
        </a:stretch>
      </xdr:blipFill>
      <xdr:spPr>
        <a:xfrm>
          <a:off x="13077825" y="16866870"/>
          <a:ext cx="1353820" cy="702945"/>
        </a:xfrm>
        <a:prstGeom prst="rect">
          <a:avLst/>
        </a:prstGeom>
      </xdr:spPr>
    </xdr:pic>
    <xdr:clientData/>
  </xdr:twoCellAnchor>
  <xdr:twoCellAnchor editAs="oneCell">
    <xdr:from>
      <xdr:col>13</xdr:col>
      <xdr:colOff>10160</xdr:colOff>
      <xdr:row>9</xdr:row>
      <xdr:rowOff>996315</xdr:rowOff>
    </xdr:from>
    <xdr:to>
      <xdr:col>14</xdr:col>
      <xdr:colOff>562611</xdr:colOff>
      <xdr:row>9</xdr:row>
      <xdr:rowOff>1811837</xdr:rowOff>
    </xdr:to>
    <xdr:pic>
      <xdr:nvPicPr>
        <xdr:cNvPr id="4" name="图片 3"/>
        <xdr:cNvPicPr/>
      </xdr:nvPicPr>
      <xdr:blipFill>
        <a:blip xmlns:r="http://schemas.openxmlformats.org/officeDocument/2006/relationships" r:embed="rId3"/>
        <a:stretch>
          <a:fillRect/>
        </a:stretch>
      </xdr:blipFill>
      <xdr:spPr>
        <a:xfrm>
          <a:off x="13173710" y="11682095"/>
          <a:ext cx="1609725" cy="812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1646555</xdr:colOff>
      <xdr:row>13</xdr:row>
      <xdr:rowOff>988060</xdr:rowOff>
    </xdr:from>
    <xdr:to>
      <xdr:col>15</xdr:col>
      <xdr:colOff>168275</xdr:colOff>
      <xdr:row>13</xdr:row>
      <xdr:rowOff>1999615</xdr:rowOff>
    </xdr:to>
    <xdr:pic>
      <xdr:nvPicPr>
        <xdr:cNvPr id="2" name="图片 1"/>
        <xdr:cNvPicPr/>
      </xdr:nvPicPr>
      <xdr:blipFill>
        <a:blip xmlns:r="http://schemas.openxmlformats.org/officeDocument/2006/relationships" r:embed="rId1"/>
        <a:stretch>
          <a:fillRect/>
        </a:stretch>
      </xdr:blipFill>
      <xdr:spPr>
        <a:xfrm>
          <a:off x="16019780" y="26984960"/>
          <a:ext cx="1703070" cy="1011555"/>
        </a:xfrm>
        <a:prstGeom prst="rect">
          <a:avLst/>
        </a:prstGeom>
      </xdr:spPr>
    </xdr:pic>
    <xdr:clientData/>
  </xdr:twoCellAnchor>
  <xdr:twoCellAnchor editAs="oneCell">
    <xdr:from>
      <xdr:col>13</xdr:col>
      <xdr:colOff>1564640</xdr:colOff>
      <xdr:row>5</xdr:row>
      <xdr:rowOff>3232785</xdr:rowOff>
    </xdr:from>
    <xdr:to>
      <xdr:col>15</xdr:col>
      <xdr:colOff>163830</xdr:colOff>
      <xdr:row>6</xdr:row>
      <xdr:rowOff>1074692</xdr:rowOff>
    </xdr:to>
    <xdr:pic>
      <xdr:nvPicPr>
        <xdr:cNvPr id="3" name="图片 2"/>
        <xdr:cNvPicPr/>
      </xdr:nvPicPr>
      <xdr:blipFill>
        <a:blip xmlns:r="http://schemas.openxmlformats.org/officeDocument/2006/relationships" r:embed="rId2"/>
        <a:stretch>
          <a:fillRect/>
        </a:stretch>
      </xdr:blipFill>
      <xdr:spPr>
        <a:xfrm>
          <a:off x="15937865" y="6724650"/>
          <a:ext cx="1780540" cy="1066800"/>
        </a:xfrm>
        <a:prstGeom prst="rect">
          <a:avLst/>
        </a:prstGeom>
      </xdr:spPr>
    </xdr:pic>
    <xdr:clientData/>
  </xdr:twoCellAnchor>
  <xdr:twoCellAnchor editAs="oneCell">
    <xdr:from>
      <xdr:col>13</xdr:col>
      <xdr:colOff>1589405</xdr:colOff>
      <xdr:row>9</xdr:row>
      <xdr:rowOff>1544955</xdr:rowOff>
    </xdr:from>
    <xdr:to>
      <xdr:col>15</xdr:col>
      <xdr:colOff>448945</xdr:colOff>
      <xdr:row>9</xdr:row>
      <xdr:rowOff>2586899</xdr:rowOff>
    </xdr:to>
    <xdr:pic>
      <xdr:nvPicPr>
        <xdr:cNvPr id="4" name="图片 3"/>
        <xdr:cNvPicPr/>
      </xdr:nvPicPr>
      <xdr:blipFill>
        <a:blip xmlns:r="http://schemas.openxmlformats.org/officeDocument/2006/relationships" r:embed="rId3"/>
        <a:stretch>
          <a:fillRect/>
        </a:stretch>
      </xdr:blipFill>
      <xdr:spPr>
        <a:xfrm>
          <a:off x="15962630" y="17306290"/>
          <a:ext cx="2040890" cy="104584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FD16"/>
  <sheetViews>
    <sheetView zoomScale="82" zoomScaleNormal="82" workbookViewId="0">
      <selection activeCell="E4" sqref="A4:XFD15"/>
    </sheetView>
  </sheetViews>
  <sheetFormatPr defaultColWidth="8" defaultRowHeight="18.75" x14ac:dyDescent="0.3"/>
  <cols>
    <col min="1" max="1" width="5.6640625" style="2"/>
    <col min="2" max="2" width="10.5546875" style="2" customWidth="1"/>
    <col min="3" max="3" width="8.5546875" style="2" customWidth="1"/>
    <col min="4" max="4" width="5.6640625" style="2" customWidth="1"/>
    <col min="5" max="5" width="10" style="2" customWidth="1"/>
    <col min="6" max="6" width="10" style="5" customWidth="1"/>
    <col min="7" max="7" width="10" style="2" customWidth="1"/>
    <col min="8" max="8" width="10" style="5" customWidth="1"/>
    <col min="9" max="9" width="12.21875" style="2" customWidth="1"/>
    <col min="10" max="10" width="10" style="5" customWidth="1"/>
    <col min="11" max="11" width="20.33203125" style="2" customWidth="1"/>
    <col min="12" max="12" width="19.44140625" style="5" customWidth="1"/>
    <col min="13" max="13" width="5.6640625" style="2" customWidth="1"/>
    <col min="14" max="14" width="10" style="2" customWidth="1"/>
    <col min="15" max="15" width="12.33203125" style="2" customWidth="1"/>
    <col min="16" max="16" width="10" style="2" customWidth="1"/>
    <col min="17" max="17" width="21.21875" style="2" customWidth="1"/>
    <col min="18" max="16384" width="8" style="2"/>
  </cols>
  <sheetData>
    <row r="1" spans="1:17 16384:16384" ht="48" customHeight="1" x14ac:dyDescent="0.3">
      <c r="A1" s="51" t="s">
        <v>0</v>
      </c>
      <c r="B1" s="51"/>
      <c r="C1" s="51"/>
      <c r="D1" s="51"/>
      <c r="E1" s="51"/>
      <c r="F1" s="51"/>
      <c r="G1" s="51"/>
      <c r="H1" s="51"/>
      <c r="I1" s="51"/>
      <c r="J1" s="51"/>
      <c r="K1" s="51"/>
      <c r="L1" s="51"/>
      <c r="M1" s="51"/>
      <c r="N1" s="51"/>
      <c r="O1" s="51"/>
      <c r="P1" s="51"/>
      <c r="Q1" s="51"/>
    </row>
    <row r="2" spans="1:17 16384:16384" x14ac:dyDescent="0.3">
      <c r="A2" s="52" t="s">
        <v>1</v>
      </c>
      <c r="B2" s="52"/>
      <c r="C2" s="52"/>
      <c r="D2" s="52"/>
      <c r="E2" s="52"/>
    </row>
    <row r="3" spans="1:17 16384:16384" s="27" customFormat="1" ht="45" customHeight="1" x14ac:dyDescent="0.3">
      <c r="A3" s="6" t="s">
        <v>2</v>
      </c>
      <c r="B3" s="6" t="s">
        <v>3</v>
      </c>
      <c r="C3" s="6" t="s">
        <v>4</v>
      </c>
      <c r="D3" s="7" t="s">
        <v>5</v>
      </c>
      <c r="E3" s="23" t="s">
        <v>6</v>
      </c>
      <c r="F3" s="17" t="s">
        <v>7</v>
      </c>
      <c r="G3" s="29" t="s">
        <v>8</v>
      </c>
      <c r="H3" s="17" t="s">
        <v>9</v>
      </c>
      <c r="I3" s="8" t="s">
        <v>10</v>
      </c>
      <c r="J3" s="17" t="s">
        <v>11</v>
      </c>
      <c r="K3" s="39" t="s">
        <v>12</v>
      </c>
      <c r="L3" s="17" t="s">
        <v>13</v>
      </c>
      <c r="M3" s="6" t="s">
        <v>14</v>
      </c>
      <c r="N3" s="6" t="s">
        <v>15</v>
      </c>
      <c r="O3" s="6" t="s">
        <v>16</v>
      </c>
      <c r="P3" s="6" t="s">
        <v>17</v>
      </c>
      <c r="Q3" s="6" t="s">
        <v>18</v>
      </c>
    </row>
    <row r="4" spans="1:17 16384:16384" s="27" customFormat="1" ht="54" customHeight="1" x14ac:dyDescent="0.3">
      <c r="A4" s="50">
        <v>1</v>
      </c>
      <c r="B4" s="54">
        <v>22136020</v>
      </c>
      <c r="C4" s="54" t="s">
        <v>19</v>
      </c>
      <c r="D4" s="50" t="s">
        <v>20</v>
      </c>
      <c r="E4" s="34">
        <v>87.94</v>
      </c>
      <c r="F4" s="20" t="s">
        <v>21</v>
      </c>
      <c r="G4" s="11">
        <v>62</v>
      </c>
      <c r="H4" s="35" t="s">
        <v>22</v>
      </c>
      <c r="I4" s="13">
        <v>53</v>
      </c>
      <c r="J4" s="20" t="s">
        <v>22</v>
      </c>
      <c r="K4" s="40">
        <v>79.257999999999996</v>
      </c>
      <c r="L4" s="20" t="s">
        <v>23</v>
      </c>
      <c r="M4" s="28">
        <v>3.31</v>
      </c>
      <c r="N4" s="48" t="s">
        <v>24</v>
      </c>
      <c r="O4" s="44" t="s">
        <v>25</v>
      </c>
      <c r="P4" s="49"/>
      <c r="Q4" s="21" t="s">
        <v>26</v>
      </c>
    </row>
    <row r="5" spans="1:17 16384:16384" s="27" customFormat="1" ht="54" customHeight="1" x14ac:dyDescent="0.3">
      <c r="A5" s="50"/>
      <c r="B5" s="54"/>
      <c r="C5" s="54"/>
      <c r="D5" s="50"/>
      <c r="E5" s="11">
        <v>94.82</v>
      </c>
      <c r="F5" s="19" t="s">
        <v>23</v>
      </c>
      <c r="G5" s="11">
        <v>63</v>
      </c>
      <c r="H5" s="19" t="s">
        <v>27</v>
      </c>
      <c r="I5" s="11">
        <v>89</v>
      </c>
      <c r="J5" s="19" t="s">
        <v>28</v>
      </c>
      <c r="K5" s="41">
        <v>87.873999999999995</v>
      </c>
      <c r="L5" s="19" t="s">
        <v>23</v>
      </c>
      <c r="M5" s="43">
        <v>3.58</v>
      </c>
      <c r="N5" s="48"/>
      <c r="O5" s="44" t="s">
        <v>25</v>
      </c>
      <c r="P5" s="49"/>
      <c r="Q5" s="21" t="s">
        <v>29</v>
      </c>
    </row>
    <row r="6" spans="1:17 16384:16384" s="27" customFormat="1" ht="54" customHeight="1" x14ac:dyDescent="0.3">
      <c r="A6" s="50"/>
      <c r="B6" s="54"/>
      <c r="C6" s="54"/>
      <c r="D6" s="50"/>
      <c r="E6" s="36">
        <v>103.95</v>
      </c>
      <c r="F6" s="37" t="s">
        <v>21</v>
      </c>
      <c r="G6" s="36">
        <v>62.5</v>
      </c>
      <c r="H6" s="37" t="s">
        <v>30</v>
      </c>
      <c r="I6" s="36">
        <v>100</v>
      </c>
      <c r="J6" s="37" t="s">
        <v>21</v>
      </c>
      <c r="K6" s="42">
        <v>95.265000000000001</v>
      </c>
      <c r="L6" s="37" t="s">
        <v>21</v>
      </c>
      <c r="M6" s="45" t="s">
        <v>31</v>
      </c>
      <c r="N6" s="48"/>
      <c r="O6" s="44" t="s">
        <v>25</v>
      </c>
      <c r="P6" s="49"/>
      <c r="Q6" s="21" t="s">
        <v>32</v>
      </c>
    </row>
    <row r="7" spans="1:17 16384:16384" ht="54" customHeight="1" x14ac:dyDescent="0.3">
      <c r="A7" s="50"/>
      <c r="B7" s="54"/>
      <c r="C7" s="54"/>
      <c r="D7" s="55"/>
      <c r="E7" s="13">
        <f t="shared" ref="E7:I7" si="0">E4+E5+E6</f>
        <v>286.70999999999998</v>
      </c>
      <c r="F7" s="20" t="s">
        <v>21</v>
      </c>
      <c r="G7" s="13">
        <f t="shared" si="0"/>
        <v>187.5</v>
      </c>
      <c r="H7" s="20" t="s">
        <v>33</v>
      </c>
      <c r="I7" s="13">
        <f t="shared" si="0"/>
        <v>242</v>
      </c>
      <c r="J7" s="20" t="s">
        <v>30</v>
      </c>
      <c r="K7" s="40">
        <f>K4+K5+K6</f>
        <v>262.39699999999999</v>
      </c>
      <c r="L7" s="20" t="s">
        <v>21</v>
      </c>
      <c r="M7" s="20" t="s">
        <v>34</v>
      </c>
      <c r="N7" s="48"/>
      <c r="O7" s="44" t="s">
        <v>25</v>
      </c>
      <c r="P7" s="49"/>
      <c r="Q7" s="28" t="s">
        <v>35</v>
      </c>
      <c r="XFD7" s="27"/>
    </row>
    <row r="8" spans="1:17 16384:16384" ht="54" customHeight="1" x14ac:dyDescent="0.3">
      <c r="A8" s="50">
        <v>2</v>
      </c>
      <c r="B8" s="54">
        <v>22136008</v>
      </c>
      <c r="C8" s="54" t="s">
        <v>36</v>
      </c>
      <c r="D8" s="50" t="s">
        <v>20</v>
      </c>
      <c r="E8" s="13">
        <v>84.12</v>
      </c>
      <c r="F8" s="20" t="s">
        <v>28</v>
      </c>
      <c r="G8" s="11">
        <v>62</v>
      </c>
      <c r="H8" s="20" t="s">
        <v>22</v>
      </c>
      <c r="I8" s="13">
        <v>50</v>
      </c>
      <c r="J8" s="20" t="s">
        <v>37</v>
      </c>
      <c r="K8" s="40">
        <v>76.284000000000006</v>
      </c>
      <c r="L8" s="20" t="s">
        <v>38</v>
      </c>
      <c r="M8" s="46">
        <v>3.04</v>
      </c>
      <c r="N8" s="48" t="s">
        <v>39</v>
      </c>
      <c r="O8" s="44" t="s">
        <v>25</v>
      </c>
      <c r="P8" s="50"/>
      <c r="Q8" s="21" t="s">
        <v>26</v>
      </c>
      <c r="XFD8" s="27"/>
    </row>
    <row r="9" spans="1:17 16384:16384" ht="54" customHeight="1" x14ac:dyDescent="0.3">
      <c r="A9" s="50"/>
      <c r="B9" s="54"/>
      <c r="C9" s="54"/>
      <c r="D9" s="50"/>
      <c r="E9" s="11">
        <v>97.35</v>
      </c>
      <c r="F9" s="19" t="s">
        <v>21</v>
      </c>
      <c r="G9" s="11">
        <v>64.5</v>
      </c>
      <c r="H9" s="19" t="s">
        <v>22</v>
      </c>
      <c r="I9" s="11">
        <v>66</v>
      </c>
      <c r="J9" s="19" t="s">
        <v>40</v>
      </c>
      <c r="K9" s="41">
        <v>87.644999999999996</v>
      </c>
      <c r="L9" s="19" t="s">
        <v>30</v>
      </c>
      <c r="M9" s="43">
        <v>3.35</v>
      </c>
      <c r="N9" s="48"/>
      <c r="O9" s="44" t="s">
        <v>25</v>
      </c>
      <c r="P9" s="50"/>
      <c r="Q9" s="21" t="s">
        <v>29</v>
      </c>
      <c r="XFD9" s="27"/>
    </row>
    <row r="10" spans="1:17 16384:16384" ht="54" customHeight="1" x14ac:dyDescent="0.3">
      <c r="A10" s="50"/>
      <c r="B10" s="54"/>
      <c r="C10" s="54"/>
      <c r="D10" s="50"/>
      <c r="E10" s="36">
        <v>100.66</v>
      </c>
      <c r="F10" s="37" t="s">
        <v>23</v>
      </c>
      <c r="G10" s="36">
        <v>67</v>
      </c>
      <c r="H10" s="37" t="s">
        <v>23</v>
      </c>
      <c r="I10" s="36">
        <v>100</v>
      </c>
      <c r="J10" s="37" t="s">
        <v>21</v>
      </c>
      <c r="K10" s="42">
        <v>93.861999999999995</v>
      </c>
      <c r="L10" s="37" t="s">
        <v>23</v>
      </c>
      <c r="M10" s="47" t="s">
        <v>41</v>
      </c>
      <c r="N10" s="48"/>
      <c r="O10" s="44" t="s">
        <v>25</v>
      </c>
      <c r="P10" s="50"/>
      <c r="Q10" s="21" t="s">
        <v>32</v>
      </c>
      <c r="XFD10" s="27"/>
    </row>
    <row r="11" spans="1:17 16384:16384" ht="54" customHeight="1" x14ac:dyDescent="0.3">
      <c r="A11" s="50"/>
      <c r="B11" s="54"/>
      <c r="C11" s="54"/>
      <c r="D11" s="55"/>
      <c r="E11" s="13">
        <f t="shared" ref="E11:I11" si="1">E8+E9+E10</f>
        <v>282.13</v>
      </c>
      <c r="F11" s="20" t="s">
        <v>23</v>
      </c>
      <c r="G11" s="13">
        <f t="shared" si="1"/>
        <v>193.5</v>
      </c>
      <c r="H11" s="20" t="s">
        <v>30</v>
      </c>
      <c r="I11" s="13">
        <f t="shared" si="1"/>
        <v>216</v>
      </c>
      <c r="J11" s="20" t="s">
        <v>28</v>
      </c>
      <c r="K11" s="40">
        <f>K8+K9+K10</f>
        <v>257.791</v>
      </c>
      <c r="L11" s="20" t="s">
        <v>23</v>
      </c>
      <c r="M11" s="44">
        <v>3.35</v>
      </c>
      <c r="N11" s="48"/>
      <c r="O11" s="44" t="s">
        <v>25</v>
      </c>
      <c r="P11" s="50"/>
      <c r="Q11" s="28" t="s">
        <v>35</v>
      </c>
    </row>
    <row r="12" spans="1:17 16384:16384" ht="54" customHeight="1" x14ac:dyDescent="0.3">
      <c r="A12" s="50">
        <v>3</v>
      </c>
      <c r="B12" s="54">
        <v>22136004</v>
      </c>
      <c r="C12" s="54" t="s">
        <v>42</v>
      </c>
      <c r="D12" s="50" t="s">
        <v>20</v>
      </c>
      <c r="E12" s="13">
        <v>82.54</v>
      </c>
      <c r="F12" s="20" t="s">
        <v>33</v>
      </c>
      <c r="G12" s="11">
        <v>64</v>
      </c>
      <c r="H12" s="35" t="s">
        <v>23</v>
      </c>
      <c r="I12" s="13">
        <v>50</v>
      </c>
      <c r="J12" s="20" t="s">
        <v>37</v>
      </c>
      <c r="K12" s="40">
        <v>75.578000000000003</v>
      </c>
      <c r="L12" s="20" t="s">
        <v>33</v>
      </c>
      <c r="M12" s="46">
        <v>2.65</v>
      </c>
      <c r="N12" s="48" t="s">
        <v>43</v>
      </c>
      <c r="O12" s="44" t="s">
        <v>25</v>
      </c>
      <c r="P12" s="50"/>
      <c r="Q12" s="21" t="s">
        <v>26</v>
      </c>
    </row>
    <row r="13" spans="1:17 16384:16384" ht="54" customHeight="1" x14ac:dyDescent="0.3">
      <c r="A13" s="50"/>
      <c r="B13" s="54"/>
      <c r="C13" s="54"/>
      <c r="D13" s="50"/>
      <c r="E13" s="11">
        <v>86.59</v>
      </c>
      <c r="F13" s="19" t="s">
        <v>27</v>
      </c>
      <c r="G13" s="11">
        <v>67</v>
      </c>
      <c r="H13" s="19" t="s">
        <v>23</v>
      </c>
      <c r="I13" s="11">
        <v>97</v>
      </c>
      <c r="J13" s="19" t="s">
        <v>21</v>
      </c>
      <c r="K13" s="41">
        <v>83.712999999999994</v>
      </c>
      <c r="L13" s="19" t="s">
        <v>22</v>
      </c>
      <c r="M13" s="43">
        <v>3.18</v>
      </c>
      <c r="N13" s="48"/>
      <c r="O13" s="44" t="s">
        <v>25</v>
      </c>
      <c r="P13" s="50"/>
      <c r="Q13" s="21" t="s">
        <v>29</v>
      </c>
    </row>
    <row r="14" spans="1:17 16384:16384" ht="54" customHeight="1" x14ac:dyDescent="0.3">
      <c r="A14" s="50"/>
      <c r="B14" s="54"/>
      <c r="C14" s="54"/>
      <c r="D14" s="50"/>
      <c r="E14" s="36">
        <v>96.71</v>
      </c>
      <c r="F14" s="37" t="s">
        <v>30</v>
      </c>
      <c r="G14" s="36">
        <v>69.5</v>
      </c>
      <c r="H14" s="37" t="s">
        <v>21</v>
      </c>
      <c r="I14" s="36">
        <v>96</v>
      </c>
      <c r="J14" s="37" t="s">
        <v>30</v>
      </c>
      <c r="K14" s="42">
        <v>91.197000000000003</v>
      </c>
      <c r="L14" s="37" t="s">
        <v>30</v>
      </c>
      <c r="M14" s="47" t="s">
        <v>44</v>
      </c>
      <c r="N14" s="48"/>
      <c r="O14" s="44" t="s">
        <v>25</v>
      </c>
      <c r="P14" s="50"/>
      <c r="Q14" s="21" t="s">
        <v>32</v>
      </c>
    </row>
    <row r="15" spans="1:17 16384:16384" ht="54" customHeight="1" x14ac:dyDescent="0.3">
      <c r="A15" s="50"/>
      <c r="B15" s="54"/>
      <c r="C15" s="54"/>
      <c r="D15" s="55"/>
      <c r="E15" s="13">
        <f t="shared" ref="E15:I15" si="2">E12+E13+E14</f>
        <v>265.83999999999997</v>
      </c>
      <c r="F15" s="20" t="s">
        <v>28</v>
      </c>
      <c r="G15" s="13">
        <f t="shared" si="2"/>
        <v>200.5</v>
      </c>
      <c r="H15" s="38" t="s">
        <v>23</v>
      </c>
      <c r="I15" s="13">
        <f t="shared" si="2"/>
        <v>243</v>
      </c>
      <c r="J15" s="20" t="s">
        <v>21</v>
      </c>
      <c r="K15" s="40">
        <f>K12+K13+K14</f>
        <v>250.488</v>
      </c>
      <c r="L15" s="20" t="s">
        <v>30</v>
      </c>
      <c r="M15" s="44">
        <v>2.99</v>
      </c>
      <c r="N15" s="48"/>
      <c r="O15" s="44" t="s">
        <v>25</v>
      </c>
      <c r="P15" s="50"/>
      <c r="Q15" s="28" t="s">
        <v>35</v>
      </c>
    </row>
    <row r="16" spans="1:17 16384:16384" ht="45" customHeight="1" x14ac:dyDescent="0.3">
      <c r="E16" s="2" t="s">
        <v>45</v>
      </c>
      <c r="H16" s="53" t="s">
        <v>46</v>
      </c>
      <c r="I16" s="53"/>
      <c r="J16" s="53"/>
    </row>
  </sheetData>
  <sheetProtection formatCells="0" formatColumns="0" formatRows="0" insertColumns="0" insertRows="0" insertHyperlinks="0" deleteColumns="0" deleteRows="0" sort="0" autoFilter="0" pivotTables="0"/>
  <mergeCells count="21">
    <mergeCell ref="A1:Q1"/>
    <mergeCell ref="A2:E2"/>
    <mergeCell ref="H16:J16"/>
    <mergeCell ref="A4:A7"/>
    <mergeCell ref="A8:A11"/>
    <mergeCell ref="A12:A15"/>
    <mergeCell ref="B4:B7"/>
    <mergeCell ref="B8:B11"/>
    <mergeCell ref="B12:B15"/>
    <mergeCell ref="C4:C7"/>
    <mergeCell ref="C8:C11"/>
    <mergeCell ref="C12:C15"/>
    <mergeCell ref="D4:D7"/>
    <mergeCell ref="D8:D11"/>
    <mergeCell ref="D12:D15"/>
    <mergeCell ref="N4:N7"/>
    <mergeCell ref="N8:N11"/>
    <mergeCell ref="N12:N15"/>
    <mergeCell ref="P4:P7"/>
    <mergeCell ref="P8:P11"/>
    <mergeCell ref="P12:P15"/>
  </mergeCells>
  <phoneticPr fontId="14" type="noConversion"/>
  <conditionalFormatting sqref="E7">
    <cfRule type="duplicateValues" dxfId="8" priority="9"/>
    <cfRule type="duplicateValues" dxfId="7" priority="8"/>
  </conditionalFormatting>
  <conditionalFormatting sqref="K7">
    <cfRule type="duplicateValues" dxfId="6" priority="7"/>
  </conditionalFormatting>
  <conditionalFormatting sqref="E11">
    <cfRule type="duplicateValues" dxfId="5" priority="6"/>
    <cfRule type="duplicateValues" dxfId="4" priority="5"/>
  </conditionalFormatting>
  <conditionalFormatting sqref="K11">
    <cfRule type="duplicateValues" dxfId="3" priority="4"/>
  </conditionalFormatting>
  <conditionalFormatting sqref="E15">
    <cfRule type="duplicateValues" dxfId="2" priority="3"/>
    <cfRule type="duplicateValues" dxfId="1" priority="2"/>
  </conditionalFormatting>
  <conditionalFormatting sqref="K15">
    <cfRule type="duplicateValues" dxfId="0" priority="1"/>
  </conditionalFormatting>
  <pageMargins left="0.3543307086614173" right="0.3543307086614173" top="0.39370078740157483" bottom="0.39370078740157483" header="0.51181102362204722" footer="0.51181102362204722"/>
  <pageSetup paperSize="9" scale="62" orientation="landscape" r:id="rId1"/>
  <rowBreaks count="1" manualBreakCount="1">
    <brk id="1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4506668294322"/>
  </sheetPr>
  <dimension ref="A1:Q16"/>
  <sheetViews>
    <sheetView topLeftCell="A10" zoomScale="70" zoomScaleNormal="70" workbookViewId="0">
      <selection activeCell="E15" sqref="A15:XFD15"/>
    </sheetView>
  </sheetViews>
  <sheetFormatPr defaultColWidth="8" defaultRowHeight="18.75" x14ac:dyDescent="0.3"/>
  <cols>
    <col min="1" max="1" width="5.6640625" style="2"/>
    <col min="2" max="2" width="10.33203125" style="2" customWidth="1"/>
    <col min="3" max="3" width="8.88671875" style="2" customWidth="1"/>
    <col min="4" max="4" width="5.6640625" style="2" customWidth="1"/>
    <col min="5" max="5" width="11.6640625" style="3" customWidth="1"/>
    <col min="6" max="6" width="13" style="3" customWidth="1"/>
    <col min="7" max="7" width="7.109375" style="2" customWidth="1"/>
    <col min="8" max="8" width="10" style="3" customWidth="1"/>
    <col min="9" max="9" width="11" style="5" customWidth="1"/>
    <col min="10" max="14" width="14.88671875" style="2" customWidth="1"/>
    <col min="15" max="15" width="12.33203125" style="2" customWidth="1"/>
    <col min="16" max="16" width="12.5546875" style="2" customWidth="1"/>
    <col min="17" max="17" width="5.6640625" style="2" customWidth="1"/>
    <col min="18" max="16384" width="8" style="2"/>
  </cols>
  <sheetData>
    <row r="1" spans="1:17" ht="62.1" customHeight="1" x14ac:dyDescent="0.3">
      <c r="A1" s="51" t="s">
        <v>47</v>
      </c>
      <c r="B1" s="51"/>
      <c r="C1" s="51"/>
      <c r="D1" s="51"/>
      <c r="E1" s="61"/>
      <c r="F1" s="61"/>
      <c r="G1" s="51"/>
      <c r="H1" s="61"/>
      <c r="I1" s="62"/>
      <c r="J1" s="51"/>
      <c r="K1" s="51"/>
      <c r="L1" s="51"/>
      <c r="M1" s="51"/>
      <c r="N1" s="51"/>
      <c r="O1" s="51"/>
      <c r="P1" s="51"/>
      <c r="Q1" s="51"/>
    </row>
    <row r="2" spans="1:17" x14ac:dyDescent="0.3">
      <c r="A2" s="52" t="s">
        <v>1</v>
      </c>
      <c r="B2" s="52"/>
      <c r="C2" s="52"/>
      <c r="D2" s="52"/>
      <c r="E2" s="63"/>
    </row>
    <row r="3" spans="1:17" s="77" customFormat="1" ht="62.25" customHeight="1" x14ac:dyDescent="0.3">
      <c r="A3" s="72" t="s">
        <v>2</v>
      </c>
      <c r="B3" s="72" t="s">
        <v>3</v>
      </c>
      <c r="C3" s="72" t="s">
        <v>4</v>
      </c>
      <c r="D3" s="73" t="s">
        <v>5</v>
      </c>
      <c r="E3" s="74" t="s">
        <v>48</v>
      </c>
      <c r="F3" s="74" t="s">
        <v>49</v>
      </c>
      <c r="G3" s="72" t="s">
        <v>50</v>
      </c>
      <c r="H3" s="29" t="s">
        <v>51</v>
      </c>
      <c r="I3" s="75" t="s">
        <v>52</v>
      </c>
      <c r="J3" s="76" t="s">
        <v>53</v>
      </c>
      <c r="K3" s="76"/>
      <c r="L3" s="76"/>
      <c r="M3" s="76"/>
      <c r="N3" s="76"/>
      <c r="O3" s="72" t="s">
        <v>17</v>
      </c>
      <c r="P3" s="72" t="s">
        <v>18</v>
      </c>
    </row>
    <row r="4" spans="1:17" s="1" customFormat="1" ht="138" customHeight="1" x14ac:dyDescent="0.3">
      <c r="A4" s="50">
        <v>1</v>
      </c>
      <c r="B4" s="54">
        <v>22136020</v>
      </c>
      <c r="C4" s="54" t="s">
        <v>19</v>
      </c>
      <c r="D4" s="56" t="s">
        <v>20</v>
      </c>
      <c r="E4" s="9">
        <v>60</v>
      </c>
      <c r="F4" s="30">
        <v>2</v>
      </c>
      <c r="G4" s="31">
        <v>0</v>
      </c>
      <c r="H4" s="30">
        <v>62</v>
      </c>
      <c r="I4" s="18" t="s">
        <v>22</v>
      </c>
      <c r="J4" s="60" t="s">
        <v>54</v>
      </c>
      <c r="K4" s="60"/>
      <c r="L4" s="60"/>
      <c r="M4" s="60"/>
      <c r="N4" s="60"/>
      <c r="O4" s="49"/>
      <c r="P4" s="21" t="s">
        <v>26</v>
      </c>
    </row>
    <row r="5" spans="1:17" s="1" customFormat="1" ht="122.25" customHeight="1" x14ac:dyDescent="0.3">
      <c r="A5" s="50"/>
      <c r="B5" s="54"/>
      <c r="C5" s="54"/>
      <c r="D5" s="57"/>
      <c r="E5" s="9">
        <v>60</v>
      </c>
      <c r="F5" s="30">
        <v>3</v>
      </c>
      <c r="G5" s="32">
        <v>0</v>
      </c>
      <c r="H5" s="30">
        <v>63</v>
      </c>
      <c r="I5" s="33" t="s">
        <v>27</v>
      </c>
      <c r="J5" s="60" t="s">
        <v>55</v>
      </c>
      <c r="K5" s="60"/>
      <c r="L5" s="60"/>
      <c r="M5" s="60"/>
      <c r="N5" s="60"/>
      <c r="O5" s="49"/>
      <c r="P5" s="21" t="s">
        <v>29</v>
      </c>
    </row>
    <row r="6" spans="1:17" s="1" customFormat="1" ht="181.5" customHeight="1" x14ac:dyDescent="0.3">
      <c r="A6" s="50"/>
      <c r="B6" s="54"/>
      <c r="C6" s="54"/>
      <c r="D6" s="57"/>
      <c r="E6" s="9">
        <v>60</v>
      </c>
      <c r="F6" s="30">
        <v>2.5</v>
      </c>
      <c r="G6" s="32">
        <v>0</v>
      </c>
      <c r="H6" s="30">
        <v>62.5</v>
      </c>
      <c r="I6" s="33" t="s">
        <v>98</v>
      </c>
      <c r="J6" s="60" t="s">
        <v>56</v>
      </c>
      <c r="K6" s="60"/>
      <c r="L6" s="60"/>
      <c r="M6" s="60"/>
      <c r="N6" s="60"/>
      <c r="O6" s="49"/>
      <c r="P6" s="21" t="s">
        <v>32</v>
      </c>
    </row>
    <row r="7" spans="1:17" s="1" customFormat="1" ht="288" customHeight="1" x14ac:dyDescent="0.3">
      <c r="A7" s="50"/>
      <c r="B7" s="54"/>
      <c r="C7" s="54"/>
      <c r="D7" s="58"/>
      <c r="E7" s="30">
        <f>E4+E5+E6</f>
        <v>180</v>
      </c>
      <c r="F7" s="30">
        <f t="shared" ref="F7:H7" si="0">F4+F5+F6</f>
        <v>7.5</v>
      </c>
      <c r="G7" s="30">
        <f t="shared" si="0"/>
        <v>0</v>
      </c>
      <c r="H7" s="30">
        <f t="shared" si="0"/>
        <v>187.5</v>
      </c>
      <c r="I7" s="33" t="s">
        <v>33</v>
      </c>
      <c r="J7" s="60" t="s">
        <v>57</v>
      </c>
      <c r="K7" s="60"/>
      <c r="L7" s="60"/>
      <c r="M7" s="60"/>
      <c r="N7" s="60"/>
      <c r="O7" s="49"/>
      <c r="P7" s="22" t="s">
        <v>35</v>
      </c>
    </row>
    <row r="8" spans="1:17" ht="51.75" customHeight="1" x14ac:dyDescent="0.3">
      <c r="A8" s="50">
        <v>2</v>
      </c>
      <c r="B8" s="54">
        <v>22136008</v>
      </c>
      <c r="C8" s="54" t="s">
        <v>36</v>
      </c>
      <c r="D8" s="56" t="s">
        <v>20</v>
      </c>
      <c r="E8" s="9">
        <v>60</v>
      </c>
      <c r="F8" s="30">
        <v>2</v>
      </c>
      <c r="G8" s="31">
        <v>0</v>
      </c>
      <c r="H8" s="30">
        <v>62</v>
      </c>
      <c r="I8" s="18" t="s">
        <v>22</v>
      </c>
      <c r="J8" s="59" t="s">
        <v>58</v>
      </c>
      <c r="K8" s="59"/>
      <c r="L8" s="59"/>
      <c r="M8" s="59"/>
      <c r="N8" s="59"/>
      <c r="O8" s="50"/>
      <c r="P8" s="21" t="s">
        <v>26</v>
      </c>
    </row>
    <row r="9" spans="1:17" ht="112.5" customHeight="1" x14ac:dyDescent="0.3">
      <c r="A9" s="50"/>
      <c r="B9" s="54"/>
      <c r="C9" s="54"/>
      <c r="D9" s="57"/>
      <c r="E9" s="30">
        <v>60</v>
      </c>
      <c r="F9" s="30">
        <v>4.5</v>
      </c>
      <c r="G9" s="32">
        <v>0</v>
      </c>
      <c r="H9" s="30">
        <v>64.5</v>
      </c>
      <c r="I9" s="33" t="s">
        <v>22</v>
      </c>
      <c r="J9" s="59" t="s">
        <v>59</v>
      </c>
      <c r="K9" s="59"/>
      <c r="L9" s="59"/>
      <c r="M9" s="59"/>
      <c r="N9" s="59"/>
      <c r="O9" s="50"/>
      <c r="P9" s="21" t="s">
        <v>29</v>
      </c>
    </row>
    <row r="10" spans="1:17" ht="217.5" customHeight="1" x14ac:dyDescent="0.3">
      <c r="A10" s="50"/>
      <c r="B10" s="54"/>
      <c r="C10" s="54"/>
      <c r="D10" s="57"/>
      <c r="E10" s="30">
        <v>60</v>
      </c>
      <c r="F10" s="30">
        <v>7</v>
      </c>
      <c r="G10" s="32">
        <v>0</v>
      </c>
      <c r="H10" s="30">
        <v>67</v>
      </c>
      <c r="I10" s="33" t="s">
        <v>23</v>
      </c>
      <c r="J10" s="59" t="s">
        <v>60</v>
      </c>
      <c r="K10" s="59"/>
      <c r="L10" s="59"/>
      <c r="M10" s="59"/>
      <c r="N10" s="59"/>
      <c r="O10" s="50"/>
      <c r="P10" s="21" t="s">
        <v>32</v>
      </c>
    </row>
    <row r="11" spans="1:17" ht="352.5" customHeight="1" x14ac:dyDescent="0.3">
      <c r="A11" s="50"/>
      <c r="B11" s="54"/>
      <c r="C11" s="54"/>
      <c r="D11" s="58"/>
      <c r="E11" s="30">
        <f t="shared" ref="E11:H11" si="1">E8+E9+E10</f>
        <v>180</v>
      </c>
      <c r="F11" s="30">
        <f t="shared" si="1"/>
        <v>13.5</v>
      </c>
      <c r="G11" s="30">
        <f t="shared" si="1"/>
        <v>0</v>
      </c>
      <c r="H11" s="30">
        <f t="shared" si="1"/>
        <v>193.5</v>
      </c>
      <c r="I11" s="33" t="s">
        <v>30</v>
      </c>
      <c r="J11" s="59" t="s">
        <v>61</v>
      </c>
      <c r="K11" s="59"/>
      <c r="L11" s="59"/>
      <c r="M11" s="59"/>
      <c r="N11" s="59"/>
      <c r="O11" s="50"/>
      <c r="P11" s="22" t="s">
        <v>35</v>
      </c>
    </row>
    <row r="12" spans="1:17" ht="35.1" customHeight="1" x14ac:dyDescent="0.3">
      <c r="A12" s="50">
        <v>3</v>
      </c>
      <c r="B12" s="54">
        <v>22136004</v>
      </c>
      <c r="C12" s="54" t="s">
        <v>42</v>
      </c>
      <c r="D12" s="56" t="s">
        <v>20</v>
      </c>
      <c r="E12" s="9">
        <v>60</v>
      </c>
      <c r="F12" s="30">
        <v>4</v>
      </c>
      <c r="G12" s="31">
        <v>0</v>
      </c>
      <c r="H12" s="30">
        <v>64</v>
      </c>
      <c r="I12" s="33" t="s">
        <v>23</v>
      </c>
      <c r="J12" s="59" t="s">
        <v>62</v>
      </c>
      <c r="K12" s="59"/>
      <c r="L12" s="59"/>
      <c r="M12" s="59"/>
      <c r="N12" s="59"/>
      <c r="O12" s="50"/>
      <c r="P12" s="21" t="s">
        <v>26</v>
      </c>
    </row>
    <row r="13" spans="1:17" ht="180" customHeight="1" x14ac:dyDescent="0.3">
      <c r="A13" s="50"/>
      <c r="B13" s="54"/>
      <c r="C13" s="54"/>
      <c r="D13" s="57"/>
      <c r="E13" s="30">
        <v>60</v>
      </c>
      <c r="F13" s="30">
        <v>7</v>
      </c>
      <c r="G13" s="32">
        <v>0</v>
      </c>
      <c r="H13" s="30">
        <v>67</v>
      </c>
      <c r="I13" s="33" t="s">
        <v>23</v>
      </c>
      <c r="J13" s="59" t="s">
        <v>63</v>
      </c>
      <c r="K13" s="59"/>
      <c r="L13" s="59"/>
      <c r="M13" s="59"/>
      <c r="N13" s="59"/>
      <c r="O13" s="50"/>
      <c r="P13" s="21" t="s">
        <v>29</v>
      </c>
    </row>
    <row r="14" spans="1:17" ht="140.25" customHeight="1" x14ac:dyDescent="0.3">
      <c r="A14" s="50"/>
      <c r="B14" s="54"/>
      <c r="C14" s="54"/>
      <c r="D14" s="57"/>
      <c r="E14" s="30">
        <v>60</v>
      </c>
      <c r="F14" s="30">
        <v>9.5</v>
      </c>
      <c r="G14" s="32">
        <v>0</v>
      </c>
      <c r="H14" s="30">
        <v>69.5</v>
      </c>
      <c r="I14" s="33" t="s">
        <v>21</v>
      </c>
      <c r="J14" s="59" t="s">
        <v>64</v>
      </c>
      <c r="K14" s="59"/>
      <c r="L14" s="59"/>
      <c r="M14" s="59"/>
      <c r="N14" s="59"/>
      <c r="O14" s="50"/>
      <c r="P14" s="21" t="s">
        <v>32</v>
      </c>
    </row>
    <row r="15" spans="1:17" ht="346.5" customHeight="1" x14ac:dyDescent="0.3">
      <c r="A15" s="50"/>
      <c r="B15" s="54"/>
      <c r="C15" s="54"/>
      <c r="D15" s="58"/>
      <c r="E15" s="30">
        <f t="shared" ref="E15:H15" si="2">E12+E13+E14</f>
        <v>180</v>
      </c>
      <c r="F15" s="30">
        <f t="shared" si="2"/>
        <v>20.5</v>
      </c>
      <c r="G15" s="30">
        <f t="shared" si="2"/>
        <v>0</v>
      </c>
      <c r="H15" s="30">
        <f t="shared" si="2"/>
        <v>200.5</v>
      </c>
      <c r="I15" s="33" t="s">
        <v>23</v>
      </c>
      <c r="J15" s="59" t="s">
        <v>65</v>
      </c>
      <c r="K15" s="59"/>
      <c r="L15" s="59"/>
      <c r="M15" s="59"/>
      <c r="N15" s="59"/>
      <c r="O15" s="50"/>
      <c r="P15" s="22" t="s">
        <v>35</v>
      </c>
    </row>
    <row r="16" spans="1:17" ht="45" customHeight="1" x14ac:dyDescent="0.3">
      <c r="E16" s="3" t="s">
        <v>45</v>
      </c>
      <c r="H16" s="3" t="s">
        <v>66</v>
      </c>
    </row>
  </sheetData>
  <sheetProtection formatCells="0" formatColumns="0" formatRows="0" insertColumns="0" insertRows="0" insertHyperlinks="0" deleteColumns="0" deleteRows="0" sort="0" autoFilter="0" pivotTables="0"/>
  <mergeCells count="30">
    <mergeCell ref="J10:N10"/>
    <mergeCell ref="A1:Q1"/>
    <mergeCell ref="A2:E2"/>
    <mergeCell ref="J3:N3"/>
    <mergeCell ref="J4:N4"/>
    <mergeCell ref="J5:N5"/>
    <mergeCell ref="A4:A7"/>
    <mergeCell ref="C4:C7"/>
    <mergeCell ref="O4:O7"/>
    <mergeCell ref="A8:A11"/>
    <mergeCell ref="A12:A15"/>
    <mergeCell ref="B4:B7"/>
    <mergeCell ref="B8:B11"/>
    <mergeCell ref="B12:B15"/>
    <mergeCell ref="O8:O11"/>
    <mergeCell ref="O12:O15"/>
    <mergeCell ref="C8:C11"/>
    <mergeCell ref="C12:C15"/>
    <mergeCell ref="D4:D7"/>
    <mergeCell ref="D8:D11"/>
    <mergeCell ref="D12:D15"/>
    <mergeCell ref="J11:N11"/>
    <mergeCell ref="J12:N12"/>
    <mergeCell ref="J13:N13"/>
    <mergeCell ref="J14:N14"/>
    <mergeCell ref="J15:N15"/>
    <mergeCell ref="J6:N6"/>
    <mergeCell ref="J7:N7"/>
    <mergeCell ref="J8:N8"/>
    <mergeCell ref="J9:N9"/>
  </mergeCells>
  <phoneticPr fontId="14" type="noConversion"/>
  <pageMargins left="0.3543307086614173" right="0.3543307086614173" top="0.39370078740157483" bottom="0.39370078740157483" header="0.51181102362204722" footer="0.51181102362204722"/>
  <pageSetup paperSize="9" scale="63" orientation="landscape" r:id="rId1"/>
  <rowBreaks count="1" manualBreakCount="1">
    <brk id="1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4506668294322"/>
    <pageSetUpPr fitToPage="1"/>
  </sheetPr>
  <dimension ref="A1:P16"/>
  <sheetViews>
    <sheetView zoomScale="70" zoomScaleNormal="70" workbookViewId="0">
      <selection activeCell="S6" sqref="S6"/>
    </sheetView>
  </sheetViews>
  <sheetFormatPr defaultColWidth="8" defaultRowHeight="18.75" x14ac:dyDescent="0.3"/>
  <cols>
    <col min="1" max="1" width="5.6640625" style="2"/>
    <col min="2" max="2" width="10" style="2" customWidth="1"/>
    <col min="3" max="3" width="10.44140625" style="2" customWidth="1"/>
    <col min="4" max="4" width="5.6640625" style="2" customWidth="1"/>
    <col min="5" max="5" width="17.44140625" style="3" customWidth="1"/>
    <col min="6" max="7" width="10" style="3" customWidth="1"/>
    <col min="8" max="8" width="11.6640625" style="5" customWidth="1"/>
    <col min="9" max="9" width="18.6640625" style="2" customWidth="1"/>
    <col min="10" max="10" width="12.33203125" style="2" customWidth="1"/>
    <col min="11" max="11" width="10" style="2" customWidth="1"/>
    <col min="12" max="12" width="5.6640625" style="2" customWidth="1"/>
    <col min="13" max="13" width="14.5546875" style="2" customWidth="1"/>
    <col min="14" max="14" width="12.33203125" style="2" customWidth="1"/>
    <col min="15" max="15" width="13.21875" style="2" customWidth="1"/>
    <col min="16" max="16" width="9.5546875" style="2" customWidth="1"/>
    <col min="17" max="16384" width="8" style="2"/>
  </cols>
  <sheetData>
    <row r="1" spans="1:16" ht="47.1" customHeight="1" x14ac:dyDescent="0.3">
      <c r="A1" s="51" t="s">
        <v>67</v>
      </c>
      <c r="B1" s="51"/>
      <c r="C1" s="51"/>
      <c r="D1" s="51"/>
      <c r="E1" s="61"/>
      <c r="F1" s="61"/>
      <c r="G1" s="61"/>
      <c r="H1" s="51"/>
      <c r="I1" s="51"/>
      <c r="J1" s="51"/>
      <c r="K1" s="51"/>
      <c r="L1" s="51"/>
      <c r="M1" s="51"/>
      <c r="N1" s="51"/>
      <c r="O1" s="51"/>
      <c r="P1" s="51"/>
    </row>
    <row r="2" spans="1:16" x14ac:dyDescent="0.3">
      <c r="A2" s="52" t="s">
        <v>1</v>
      </c>
      <c r="B2" s="52"/>
      <c r="C2" s="52"/>
      <c r="D2" s="52"/>
      <c r="E2" s="63"/>
    </row>
    <row r="3" spans="1:16" s="77" customFormat="1" ht="57" customHeight="1" x14ac:dyDescent="0.3">
      <c r="A3" s="72" t="s">
        <v>2</v>
      </c>
      <c r="B3" s="72" t="s">
        <v>3</v>
      </c>
      <c r="C3" s="72" t="s">
        <v>4</v>
      </c>
      <c r="D3" s="73" t="s">
        <v>5</v>
      </c>
      <c r="E3" s="74" t="s">
        <v>68</v>
      </c>
      <c r="F3" s="74" t="s">
        <v>69</v>
      </c>
      <c r="G3" s="23" t="s">
        <v>70</v>
      </c>
      <c r="H3" s="75" t="s">
        <v>71</v>
      </c>
      <c r="I3" s="76" t="s">
        <v>53</v>
      </c>
      <c r="J3" s="76"/>
      <c r="K3" s="76"/>
      <c r="L3" s="76"/>
      <c r="M3" s="76"/>
      <c r="N3" s="72" t="s">
        <v>17</v>
      </c>
      <c r="O3" s="72" t="s">
        <v>18</v>
      </c>
    </row>
    <row r="4" spans="1:16" s="1" customFormat="1" ht="36" customHeight="1" x14ac:dyDescent="0.3">
      <c r="A4" s="56">
        <v>1</v>
      </c>
      <c r="B4" s="54">
        <v>22136020</v>
      </c>
      <c r="C4" s="54" t="s">
        <v>19</v>
      </c>
      <c r="D4" s="56" t="s">
        <v>20</v>
      </c>
      <c r="E4" s="24">
        <v>87.94</v>
      </c>
      <c r="F4" s="13">
        <v>0</v>
      </c>
      <c r="G4" s="13">
        <f t="shared" ref="G4:G6" si="0">E4+F4</f>
        <v>87.94</v>
      </c>
      <c r="H4" s="20" t="s">
        <v>21</v>
      </c>
      <c r="I4" s="60"/>
      <c r="J4" s="60"/>
      <c r="K4" s="60"/>
      <c r="L4" s="60"/>
      <c r="M4" s="60"/>
      <c r="N4" s="65"/>
      <c r="O4" s="21" t="s">
        <v>26</v>
      </c>
    </row>
    <row r="5" spans="1:16" s="1" customFormat="1" ht="94.5" customHeight="1" x14ac:dyDescent="0.3">
      <c r="A5" s="57"/>
      <c r="B5" s="54"/>
      <c r="C5" s="54"/>
      <c r="D5" s="57"/>
      <c r="E5" s="25">
        <v>90.82</v>
      </c>
      <c r="F5" s="11">
        <v>4</v>
      </c>
      <c r="G5" s="13">
        <f t="shared" si="0"/>
        <v>94.82</v>
      </c>
      <c r="H5" s="20" t="s">
        <v>23</v>
      </c>
      <c r="I5" s="60" t="s">
        <v>72</v>
      </c>
      <c r="J5" s="60"/>
      <c r="K5" s="60"/>
      <c r="L5" s="60"/>
      <c r="M5" s="60"/>
      <c r="N5" s="65"/>
      <c r="O5" s="21" t="s">
        <v>29</v>
      </c>
    </row>
    <row r="6" spans="1:16" s="1" customFormat="1" ht="277.5" customHeight="1" x14ac:dyDescent="0.3">
      <c r="A6" s="57"/>
      <c r="B6" s="54"/>
      <c r="C6" s="54"/>
      <c r="D6" s="57"/>
      <c r="E6" s="25">
        <v>94.45</v>
      </c>
      <c r="F6" s="11">
        <v>9.5</v>
      </c>
      <c r="G6" s="13">
        <f t="shared" si="0"/>
        <v>103.95</v>
      </c>
      <c r="H6" s="20" t="s">
        <v>21</v>
      </c>
      <c r="I6" s="60" t="s">
        <v>73</v>
      </c>
      <c r="J6" s="60"/>
      <c r="K6" s="60"/>
      <c r="L6" s="60"/>
      <c r="M6" s="60"/>
      <c r="N6" s="65"/>
      <c r="O6" s="21" t="s">
        <v>32</v>
      </c>
    </row>
    <row r="7" spans="1:16" s="1" customFormat="1" ht="302.10000000000002" customHeight="1" x14ac:dyDescent="0.3">
      <c r="A7" s="58"/>
      <c r="B7" s="54"/>
      <c r="C7" s="54"/>
      <c r="D7" s="58"/>
      <c r="E7" s="11">
        <f t="shared" ref="E7:G7" si="1">E4+E5+E6</f>
        <v>273.20999999999998</v>
      </c>
      <c r="F7" s="11">
        <f t="shared" si="1"/>
        <v>13.5</v>
      </c>
      <c r="G7" s="11">
        <f t="shared" si="1"/>
        <v>286.70999999999998</v>
      </c>
      <c r="H7" s="19" t="s">
        <v>21</v>
      </c>
      <c r="I7" s="69" t="s">
        <v>74</v>
      </c>
      <c r="J7" s="70"/>
      <c r="K7" s="70"/>
      <c r="L7" s="70"/>
      <c r="M7" s="71"/>
      <c r="N7" s="66"/>
      <c r="O7" s="22" t="s">
        <v>35</v>
      </c>
    </row>
    <row r="8" spans="1:16" s="1" customFormat="1" ht="76.5" customHeight="1" x14ac:dyDescent="0.3">
      <c r="A8" s="56">
        <v>2</v>
      </c>
      <c r="B8" s="54">
        <v>22136008</v>
      </c>
      <c r="C8" s="54" t="s">
        <v>36</v>
      </c>
      <c r="D8" s="56" t="s">
        <v>20</v>
      </c>
      <c r="E8" s="24">
        <v>84.12</v>
      </c>
      <c r="F8" s="13">
        <v>0</v>
      </c>
      <c r="G8" s="13">
        <v>84.12</v>
      </c>
      <c r="H8" s="20" t="s">
        <v>28</v>
      </c>
      <c r="I8" s="60"/>
      <c r="J8" s="60"/>
      <c r="K8" s="60"/>
      <c r="L8" s="60"/>
      <c r="M8" s="60"/>
      <c r="N8" s="64"/>
      <c r="O8" s="21" t="s">
        <v>26</v>
      </c>
    </row>
    <row r="9" spans="1:16" s="1" customFormat="1" ht="118.5" customHeight="1" x14ac:dyDescent="0.3">
      <c r="A9" s="57"/>
      <c r="B9" s="54"/>
      <c r="C9" s="54"/>
      <c r="D9" s="57"/>
      <c r="E9" s="25">
        <v>88.35</v>
      </c>
      <c r="F9" s="11">
        <v>9</v>
      </c>
      <c r="G9" s="11">
        <v>97.35</v>
      </c>
      <c r="H9" s="20" t="s">
        <v>21</v>
      </c>
      <c r="I9" s="60" t="s">
        <v>75</v>
      </c>
      <c r="J9" s="60"/>
      <c r="K9" s="60"/>
      <c r="L9" s="60"/>
      <c r="M9" s="60"/>
      <c r="N9" s="65"/>
      <c r="O9" s="21" t="s">
        <v>29</v>
      </c>
    </row>
    <row r="10" spans="1:16" s="1" customFormat="1" ht="153" customHeight="1" x14ac:dyDescent="0.3">
      <c r="A10" s="57"/>
      <c r="B10" s="54"/>
      <c r="C10" s="54"/>
      <c r="D10" s="57"/>
      <c r="E10" s="11" t="s">
        <v>76</v>
      </c>
      <c r="F10" s="11">
        <v>10</v>
      </c>
      <c r="G10" s="11">
        <v>100.66</v>
      </c>
      <c r="H10" s="19" t="s">
        <v>23</v>
      </c>
      <c r="I10" s="60" t="s">
        <v>77</v>
      </c>
      <c r="J10" s="60"/>
      <c r="K10" s="60"/>
      <c r="L10" s="60"/>
      <c r="M10" s="60"/>
      <c r="N10" s="65"/>
      <c r="O10" s="21" t="s">
        <v>32</v>
      </c>
    </row>
    <row r="11" spans="1:16" s="1" customFormat="1" ht="242.25" customHeight="1" x14ac:dyDescent="0.3">
      <c r="A11" s="58"/>
      <c r="B11" s="54"/>
      <c r="C11" s="54"/>
      <c r="D11" s="58"/>
      <c r="E11" s="11">
        <f t="shared" ref="E11:G11" si="2">E8+E9+E10</f>
        <v>263.13</v>
      </c>
      <c r="F11" s="11">
        <f t="shared" si="2"/>
        <v>19</v>
      </c>
      <c r="G11" s="11">
        <f t="shared" si="2"/>
        <v>282.13</v>
      </c>
      <c r="H11" s="19" t="s">
        <v>23</v>
      </c>
      <c r="I11" s="69" t="s">
        <v>78</v>
      </c>
      <c r="J11" s="70"/>
      <c r="K11" s="70"/>
      <c r="L11" s="70"/>
      <c r="M11" s="71"/>
      <c r="N11" s="66"/>
      <c r="O11" s="22" t="s">
        <v>35</v>
      </c>
    </row>
    <row r="12" spans="1:16" ht="36" customHeight="1" x14ac:dyDescent="0.3">
      <c r="A12" s="56">
        <v>3</v>
      </c>
      <c r="B12" s="54">
        <v>22136004</v>
      </c>
      <c r="C12" s="54" t="s">
        <v>42</v>
      </c>
      <c r="D12" s="56" t="s">
        <v>20</v>
      </c>
      <c r="E12" s="24">
        <v>82.54</v>
      </c>
      <c r="F12" s="13">
        <v>0</v>
      </c>
      <c r="G12" s="13">
        <v>82.54</v>
      </c>
      <c r="H12" s="20" t="s">
        <v>33</v>
      </c>
      <c r="I12" s="60"/>
      <c r="J12" s="60"/>
      <c r="K12" s="60"/>
      <c r="L12" s="60"/>
      <c r="M12" s="60"/>
      <c r="N12" s="67"/>
      <c r="O12" s="21" t="s">
        <v>26</v>
      </c>
    </row>
    <row r="13" spans="1:16" ht="107.25" customHeight="1" x14ac:dyDescent="0.3">
      <c r="A13" s="57"/>
      <c r="B13" s="54"/>
      <c r="C13" s="54"/>
      <c r="D13" s="57"/>
      <c r="E13" s="25">
        <v>84.59</v>
      </c>
      <c r="F13" s="11">
        <v>2</v>
      </c>
      <c r="G13" s="11">
        <v>86.59</v>
      </c>
      <c r="H13" s="20" t="s">
        <v>27</v>
      </c>
      <c r="I13" s="60" t="s">
        <v>79</v>
      </c>
      <c r="J13" s="60"/>
      <c r="K13" s="60"/>
      <c r="L13" s="60"/>
      <c r="M13" s="60"/>
      <c r="N13" s="52"/>
      <c r="O13" s="21" t="s">
        <v>29</v>
      </c>
    </row>
    <row r="14" spans="1:16" ht="182.25" customHeight="1" x14ac:dyDescent="0.3">
      <c r="A14" s="57"/>
      <c r="B14" s="54"/>
      <c r="C14" s="54"/>
      <c r="D14" s="57"/>
      <c r="E14" s="11" t="s">
        <v>80</v>
      </c>
      <c r="F14" s="11">
        <v>10</v>
      </c>
      <c r="G14" s="11">
        <v>96.71</v>
      </c>
      <c r="H14" s="19" t="s">
        <v>30</v>
      </c>
      <c r="I14" s="60" t="s">
        <v>81</v>
      </c>
      <c r="J14" s="60"/>
      <c r="K14" s="60"/>
      <c r="L14" s="60"/>
      <c r="M14" s="60"/>
      <c r="N14" s="52"/>
      <c r="O14" s="21" t="s">
        <v>32</v>
      </c>
    </row>
    <row r="15" spans="1:16" ht="250.5" customHeight="1" x14ac:dyDescent="0.3">
      <c r="A15" s="58"/>
      <c r="B15" s="54"/>
      <c r="C15" s="54"/>
      <c r="D15" s="58"/>
      <c r="E15" s="11">
        <f t="shared" ref="E15:G15" si="3">E12+E13+E14</f>
        <v>253.84</v>
      </c>
      <c r="F15" s="11">
        <f t="shared" si="3"/>
        <v>12</v>
      </c>
      <c r="G15" s="11">
        <f t="shared" si="3"/>
        <v>265.83999999999997</v>
      </c>
      <c r="H15" s="19" t="s">
        <v>28</v>
      </c>
      <c r="I15" s="69" t="s">
        <v>82</v>
      </c>
      <c r="J15" s="70"/>
      <c r="K15" s="70"/>
      <c r="L15" s="70"/>
      <c r="M15" s="71"/>
      <c r="N15" s="68"/>
      <c r="O15" s="22" t="s">
        <v>35</v>
      </c>
    </row>
    <row r="16" spans="1:16" ht="20.25" x14ac:dyDescent="0.3">
      <c r="E16" s="16" t="s">
        <v>45</v>
      </c>
      <c r="H16" s="26" t="s">
        <v>66</v>
      </c>
    </row>
  </sheetData>
  <sheetProtection formatCells="0" formatColumns="0" formatRows="0" insertColumns="0" insertRows="0" insertHyperlinks="0" deleteColumns="0" deleteRows="0" sort="0" autoFilter="0" pivotTables="0"/>
  <mergeCells count="30">
    <mergeCell ref="I10:M10"/>
    <mergeCell ref="A1:P1"/>
    <mergeCell ref="A2:E2"/>
    <mergeCell ref="I3:M3"/>
    <mergeCell ref="I4:M4"/>
    <mergeCell ref="I5:M5"/>
    <mergeCell ref="A4:A7"/>
    <mergeCell ref="C4:C7"/>
    <mergeCell ref="N4:N7"/>
    <mergeCell ref="A8:A11"/>
    <mergeCell ref="A12:A15"/>
    <mergeCell ref="B4:B7"/>
    <mergeCell ref="B8:B11"/>
    <mergeCell ref="B12:B15"/>
    <mergeCell ref="N8:N11"/>
    <mergeCell ref="N12:N15"/>
    <mergeCell ref="C8:C11"/>
    <mergeCell ref="C12:C15"/>
    <mergeCell ref="D4:D7"/>
    <mergeCell ref="D8:D11"/>
    <mergeCell ref="D12:D15"/>
    <mergeCell ref="I11:M11"/>
    <mergeCell ref="I12:M12"/>
    <mergeCell ref="I13:M13"/>
    <mergeCell ref="I14:M14"/>
    <mergeCell ref="I15:M15"/>
    <mergeCell ref="I6:M6"/>
    <mergeCell ref="I7:M7"/>
    <mergeCell ref="I8:M8"/>
    <mergeCell ref="I9:M9"/>
  </mergeCells>
  <phoneticPr fontId="14" type="noConversion"/>
  <pageMargins left="0.3543307086614173" right="0.3543307086614173" top="0.39370078740157483" bottom="0.39370078740157483" header="0.51181102362204722" footer="0.51181102362204722"/>
  <pageSetup paperSize="9" scale="68" fitToHeight="0" orientation="landscape" r:id="rId1"/>
  <rowBreaks count="1" manualBreakCount="1">
    <brk id="11" max="16383" man="1"/>
  </rowBreaks>
  <colBreaks count="1" manualBreakCount="1">
    <brk id="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4506668294322"/>
    <pageSetUpPr fitToPage="1"/>
  </sheetPr>
  <dimension ref="A1:Q16"/>
  <sheetViews>
    <sheetView tabSelected="1" topLeftCell="A13" zoomScale="70" zoomScaleNormal="70" workbookViewId="0">
      <selection activeCell="E10" sqref="A10:XFD10"/>
    </sheetView>
  </sheetViews>
  <sheetFormatPr defaultColWidth="8" defaultRowHeight="18.75" x14ac:dyDescent="0.3"/>
  <cols>
    <col min="1" max="1" width="5.6640625" style="2"/>
    <col min="2" max="2" width="9.88671875" style="2" customWidth="1"/>
    <col min="3" max="3" width="8.33203125" style="2" customWidth="1"/>
    <col min="4" max="4" width="5.6640625" style="2" customWidth="1"/>
    <col min="5" max="5" width="12.44140625" style="3" customWidth="1"/>
    <col min="6" max="6" width="11.77734375" style="3" customWidth="1"/>
    <col min="7" max="7" width="7.21875" style="4" customWidth="1"/>
    <col min="8" max="8" width="10.88671875" style="3" customWidth="1"/>
    <col min="9" max="9" width="10" style="5" customWidth="1"/>
    <col min="10" max="10" width="22.109375" style="2" customWidth="1"/>
    <col min="11" max="11" width="24" style="2" customWidth="1"/>
    <col min="12" max="12" width="14.5546875" style="2" customWidth="1"/>
    <col min="13" max="13" width="8.6640625" style="2" customWidth="1"/>
    <col min="14" max="14" width="21.6640625" style="2" customWidth="1"/>
    <col min="15" max="15" width="15.44140625" style="2" customWidth="1"/>
    <col min="16" max="16" width="12.6640625" style="2" customWidth="1"/>
    <col min="17" max="17" width="5.6640625" style="2" customWidth="1"/>
    <col min="18" max="16384" width="8" style="2"/>
  </cols>
  <sheetData>
    <row r="1" spans="1:17" ht="45" customHeight="1" x14ac:dyDescent="0.3">
      <c r="A1" s="51" t="s">
        <v>83</v>
      </c>
      <c r="B1" s="51"/>
      <c r="C1" s="51"/>
      <c r="D1" s="51"/>
      <c r="E1" s="61"/>
      <c r="F1" s="61"/>
      <c r="G1" s="62"/>
      <c r="H1" s="61"/>
      <c r="I1" s="51"/>
      <c r="J1" s="51"/>
      <c r="K1" s="51"/>
      <c r="L1" s="51"/>
      <c r="M1" s="51"/>
      <c r="N1" s="51"/>
      <c r="O1" s="51"/>
      <c r="P1" s="51"/>
      <c r="Q1" s="51"/>
    </row>
    <row r="2" spans="1:17" x14ac:dyDescent="0.3">
      <c r="A2" s="52" t="s">
        <v>1</v>
      </c>
      <c r="B2" s="52"/>
      <c r="C2" s="52"/>
      <c r="D2" s="52"/>
      <c r="E2" s="63"/>
    </row>
    <row r="3" spans="1:17" s="77" customFormat="1" ht="35.1" customHeight="1" x14ac:dyDescent="0.3">
      <c r="A3" s="72" t="s">
        <v>2</v>
      </c>
      <c r="B3" s="72" t="s">
        <v>3</v>
      </c>
      <c r="C3" s="72" t="s">
        <v>4</v>
      </c>
      <c r="D3" s="73" t="s">
        <v>5</v>
      </c>
      <c r="E3" s="74" t="s">
        <v>84</v>
      </c>
      <c r="F3" s="74" t="s">
        <v>85</v>
      </c>
      <c r="G3" s="78" t="s">
        <v>50</v>
      </c>
      <c r="H3" s="8" t="s">
        <v>86</v>
      </c>
      <c r="I3" s="75" t="s">
        <v>87</v>
      </c>
      <c r="J3" s="76" t="s">
        <v>53</v>
      </c>
      <c r="K3" s="76"/>
      <c r="L3" s="76"/>
      <c r="M3" s="76"/>
      <c r="N3" s="76"/>
      <c r="O3" s="72" t="s">
        <v>17</v>
      </c>
      <c r="P3" s="72" t="s">
        <v>18</v>
      </c>
    </row>
    <row r="4" spans="1:17" ht="42.75" customHeight="1" x14ac:dyDescent="0.3">
      <c r="A4" s="56">
        <v>1</v>
      </c>
      <c r="B4" s="54">
        <v>22136020</v>
      </c>
      <c r="C4" s="54" t="s">
        <v>19</v>
      </c>
      <c r="D4" s="56" t="s">
        <v>20</v>
      </c>
      <c r="E4" s="9">
        <v>50</v>
      </c>
      <c r="F4" s="9">
        <v>3</v>
      </c>
      <c r="G4" s="10">
        <v>0</v>
      </c>
      <c r="H4" s="9">
        <v>53</v>
      </c>
      <c r="I4" s="18" t="s">
        <v>22</v>
      </c>
      <c r="J4" s="79" t="s">
        <v>88</v>
      </c>
      <c r="K4" s="79"/>
      <c r="L4" s="79"/>
      <c r="M4" s="79"/>
      <c r="N4" s="79"/>
      <c r="O4" s="56"/>
      <c r="P4" s="21" t="s">
        <v>26</v>
      </c>
    </row>
    <row r="5" spans="1:17" ht="157.5" customHeight="1" x14ac:dyDescent="0.3">
      <c r="A5" s="57"/>
      <c r="B5" s="54"/>
      <c r="C5" s="54"/>
      <c r="D5" s="57"/>
      <c r="E5" s="11">
        <v>50</v>
      </c>
      <c r="F5" s="11">
        <v>39</v>
      </c>
      <c r="G5" s="12">
        <v>0</v>
      </c>
      <c r="H5" s="11">
        <v>89</v>
      </c>
      <c r="I5" s="19" t="s">
        <v>28</v>
      </c>
      <c r="J5" s="79" t="s">
        <v>89</v>
      </c>
      <c r="K5" s="79"/>
      <c r="L5" s="79"/>
      <c r="M5" s="79"/>
      <c r="N5" s="79"/>
      <c r="O5" s="57"/>
      <c r="P5" s="21" t="s">
        <v>29</v>
      </c>
    </row>
    <row r="6" spans="1:17" ht="246.75" customHeight="1" x14ac:dyDescent="0.3">
      <c r="A6" s="57"/>
      <c r="B6" s="54"/>
      <c r="C6" s="54"/>
      <c r="D6" s="57"/>
      <c r="E6" s="13">
        <v>50</v>
      </c>
      <c r="F6" s="14">
        <v>50</v>
      </c>
      <c r="G6" s="15">
        <v>0</v>
      </c>
      <c r="H6" s="13">
        <v>100</v>
      </c>
      <c r="I6" s="19" t="s">
        <v>21</v>
      </c>
      <c r="J6" s="80" t="s">
        <v>90</v>
      </c>
      <c r="K6" s="80"/>
      <c r="L6" s="80"/>
      <c r="M6" s="80"/>
      <c r="N6" s="80"/>
      <c r="O6" s="57"/>
      <c r="P6" s="21" t="s">
        <v>32</v>
      </c>
    </row>
    <row r="7" spans="1:17" ht="408.75" customHeight="1" x14ac:dyDescent="0.3">
      <c r="A7" s="58"/>
      <c r="B7" s="54"/>
      <c r="C7" s="54"/>
      <c r="D7" s="58"/>
      <c r="E7" s="13">
        <f t="shared" ref="E7:H7" si="0">E4+E5+E6</f>
        <v>150</v>
      </c>
      <c r="F7" s="13">
        <f t="shared" si="0"/>
        <v>92</v>
      </c>
      <c r="G7" s="13">
        <f t="shared" si="0"/>
        <v>0</v>
      </c>
      <c r="H7" s="13">
        <f t="shared" si="0"/>
        <v>242</v>
      </c>
      <c r="I7" s="19" t="s">
        <v>30</v>
      </c>
      <c r="J7" s="81" t="s">
        <v>91</v>
      </c>
      <c r="K7" s="82"/>
      <c r="L7" s="82"/>
      <c r="M7" s="82"/>
      <c r="N7" s="83"/>
      <c r="O7" s="58"/>
      <c r="P7" s="22" t="s">
        <v>35</v>
      </c>
    </row>
    <row r="8" spans="1:17" ht="74.25" customHeight="1" x14ac:dyDescent="0.3">
      <c r="A8" s="56">
        <v>2</v>
      </c>
      <c r="B8" s="54">
        <v>22136008</v>
      </c>
      <c r="C8" s="54" t="s">
        <v>36</v>
      </c>
      <c r="D8" s="56" t="s">
        <v>20</v>
      </c>
      <c r="E8" s="9">
        <v>50</v>
      </c>
      <c r="F8" s="9">
        <v>0</v>
      </c>
      <c r="G8" s="10">
        <v>0</v>
      </c>
      <c r="H8" s="9">
        <v>50</v>
      </c>
      <c r="I8" s="18" t="s">
        <v>37</v>
      </c>
      <c r="J8" s="79"/>
      <c r="K8" s="79"/>
      <c r="L8" s="79"/>
      <c r="M8" s="79"/>
      <c r="N8" s="79"/>
      <c r="O8" s="56"/>
      <c r="P8" s="21" t="s">
        <v>26</v>
      </c>
    </row>
    <row r="9" spans="1:17" ht="171.95" customHeight="1" x14ac:dyDescent="0.3">
      <c r="A9" s="57"/>
      <c r="B9" s="54"/>
      <c r="C9" s="54"/>
      <c r="D9" s="57"/>
      <c r="E9" s="11">
        <v>50</v>
      </c>
      <c r="F9" s="11">
        <v>16</v>
      </c>
      <c r="G9" s="12">
        <v>0</v>
      </c>
      <c r="H9" s="11">
        <v>66</v>
      </c>
      <c r="I9" s="19" t="s">
        <v>40</v>
      </c>
      <c r="J9" s="79" t="s">
        <v>92</v>
      </c>
      <c r="K9" s="79"/>
      <c r="L9" s="79"/>
      <c r="M9" s="79"/>
      <c r="N9" s="79"/>
      <c r="O9" s="57"/>
      <c r="P9" s="21" t="s">
        <v>29</v>
      </c>
    </row>
    <row r="10" spans="1:17" ht="300" customHeight="1" x14ac:dyDescent="0.3">
      <c r="A10" s="57"/>
      <c r="B10" s="54"/>
      <c r="C10" s="54"/>
      <c r="D10" s="57"/>
      <c r="E10" s="13">
        <v>50</v>
      </c>
      <c r="F10" s="14">
        <v>50</v>
      </c>
      <c r="G10" s="15">
        <v>0</v>
      </c>
      <c r="H10" s="13">
        <v>100</v>
      </c>
      <c r="I10" s="19" t="s">
        <v>21</v>
      </c>
      <c r="J10" s="80" t="s">
        <v>93</v>
      </c>
      <c r="K10" s="80"/>
      <c r="L10" s="80"/>
      <c r="M10" s="80"/>
      <c r="N10" s="80"/>
      <c r="O10" s="57"/>
      <c r="P10" s="21" t="s">
        <v>32</v>
      </c>
    </row>
    <row r="11" spans="1:17" ht="409.5" customHeight="1" x14ac:dyDescent="0.3">
      <c r="A11" s="58"/>
      <c r="B11" s="54"/>
      <c r="C11" s="54"/>
      <c r="D11" s="58"/>
      <c r="E11" s="13">
        <f t="shared" ref="E11:H11" si="1">E8+E9+E10</f>
        <v>150</v>
      </c>
      <c r="F11" s="13">
        <f t="shared" si="1"/>
        <v>66</v>
      </c>
      <c r="G11" s="13">
        <f t="shared" si="1"/>
        <v>0</v>
      </c>
      <c r="H11" s="13">
        <f t="shared" si="1"/>
        <v>216</v>
      </c>
      <c r="I11" s="19" t="s">
        <v>28</v>
      </c>
      <c r="J11" s="80" t="s">
        <v>94</v>
      </c>
      <c r="K11" s="80"/>
      <c r="L11" s="80"/>
      <c r="M11" s="80"/>
      <c r="N11" s="80"/>
      <c r="O11" s="58"/>
      <c r="P11" s="22" t="s">
        <v>35</v>
      </c>
    </row>
    <row r="12" spans="1:17" ht="51.75" customHeight="1" x14ac:dyDescent="0.3">
      <c r="A12" s="56">
        <v>3</v>
      </c>
      <c r="B12" s="54">
        <v>22136004</v>
      </c>
      <c r="C12" s="54" t="s">
        <v>42</v>
      </c>
      <c r="D12" s="56" t="s">
        <v>20</v>
      </c>
      <c r="E12" s="9">
        <v>50</v>
      </c>
      <c r="F12" s="9">
        <v>0</v>
      </c>
      <c r="G12" s="10">
        <v>0</v>
      </c>
      <c r="H12" s="9">
        <v>50</v>
      </c>
      <c r="I12" s="18" t="s">
        <v>37</v>
      </c>
      <c r="J12" s="79"/>
      <c r="K12" s="79"/>
      <c r="L12" s="79"/>
      <c r="M12" s="79"/>
      <c r="N12" s="79"/>
      <c r="O12" s="56"/>
      <c r="P12" s="21" t="s">
        <v>26</v>
      </c>
    </row>
    <row r="13" spans="1:17" ht="222.95" customHeight="1" x14ac:dyDescent="0.3">
      <c r="A13" s="57"/>
      <c r="B13" s="54"/>
      <c r="C13" s="54"/>
      <c r="D13" s="57"/>
      <c r="E13" s="11">
        <v>50</v>
      </c>
      <c r="F13" s="13">
        <v>47</v>
      </c>
      <c r="G13" s="12">
        <v>0</v>
      </c>
      <c r="H13" s="13">
        <v>97</v>
      </c>
      <c r="I13" s="20" t="s">
        <v>21</v>
      </c>
      <c r="J13" s="79" t="s">
        <v>95</v>
      </c>
      <c r="K13" s="79"/>
      <c r="L13" s="79"/>
      <c r="M13" s="79"/>
      <c r="N13" s="79"/>
      <c r="O13" s="57"/>
      <c r="P13" s="21" t="s">
        <v>29</v>
      </c>
    </row>
    <row r="14" spans="1:17" ht="189.95" customHeight="1" x14ac:dyDescent="0.3">
      <c r="A14" s="57"/>
      <c r="B14" s="54"/>
      <c r="C14" s="54"/>
      <c r="D14" s="57"/>
      <c r="E14" s="13">
        <v>50</v>
      </c>
      <c r="F14" s="14">
        <v>46</v>
      </c>
      <c r="G14" s="15">
        <v>0</v>
      </c>
      <c r="H14" s="13">
        <v>96</v>
      </c>
      <c r="I14" s="19" t="s">
        <v>30</v>
      </c>
      <c r="J14" s="80" t="s">
        <v>96</v>
      </c>
      <c r="K14" s="80"/>
      <c r="L14" s="80"/>
      <c r="M14" s="80"/>
      <c r="N14" s="80"/>
      <c r="O14" s="57"/>
      <c r="P14" s="21" t="s">
        <v>32</v>
      </c>
    </row>
    <row r="15" spans="1:17" ht="396.95" customHeight="1" x14ac:dyDescent="0.3">
      <c r="A15" s="58"/>
      <c r="B15" s="54"/>
      <c r="C15" s="54"/>
      <c r="D15" s="58"/>
      <c r="E15" s="13">
        <f t="shared" ref="E15:G15" si="2">E12+E13+E14</f>
        <v>150</v>
      </c>
      <c r="F15" s="13">
        <f t="shared" si="2"/>
        <v>93</v>
      </c>
      <c r="G15" s="13">
        <f t="shared" si="2"/>
        <v>0</v>
      </c>
      <c r="H15" s="13">
        <f>H12+H13+H14</f>
        <v>243</v>
      </c>
      <c r="I15" s="19" t="s">
        <v>21</v>
      </c>
      <c r="J15" s="81" t="s">
        <v>97</v>
      </c>
      <c r="K15" s="82"/>
      <c r="L15" s="82"/>
      <c r="M15" s="82"/>
      <c r="N15" s="83"/>
      <c r="O15" s="58"/>
      <c r="P15" s="22" t="s">
        <v>35</v>
      </c>
    </row>
    <row r="16" spans="1:17" ht="20.25" x14ac:dyDescent="0.3">
      <c r="E16" s="16" t="s">
        <v>45</v>
      </c>
      <c r="H16" s="16" t="s">
        <v>66</v>
      </c>
    </row>
  </sheetData>
  <sheetProtection formatCells="0" formatColumns="0" formatRows="0" insertColumns="0" insertRows="0" insertHyperlinks="0" deleteColumns="0" deleteRows="0" sort="0" autoFilter="0" pivotTables="0"/>
  <mergeCells count="30">
    <mergeCell ref="J10:N10"/>
    <mergeCell ref="A1:Q1"/>
    <mergeCell ref="A2:E2"/>
    <mergeCell ref="J3:N3"/>
    <mergeCell ref="J4:N4"/>
    <mergeCell ref="J5:N5"/>
    <mergeCell ref="A4:A7"/>
    <mergeCell ref="C4:C7"/>
    <mergeCell ref="O4:O7"/>
    <mergeCell ref="A8:A11"/>
    <mergeCell ref="A12:A15"/>
    <mergeCell ref="B4:B7"/>
    <mergeCell ref="B8:B11"/>
    <mergeCell ref="B12:B15"/>
    <mergeCell ref="O8:O11"/>
    <mergeCell ref="O12:O15"/>
    <mergeCell ref="C8:C11"/>
    <mergeCell ref="C12:C15"/>
    <mergeCell ref="D4:D7"/>
    <mergeCell ref="D8:D11"/>
    <mergeCell ref="D12:D15"/>
    <mergeCell ref="J11:N11"/>
    <mergeCell ref="J12:N12"/>
    <mergeCell ref="J13:N13"/>
    <mergeCell ref="J14:N14"/>
    <mergeCell ref="J15:N15"/>
    <mergeCell ref="J6:N6"/>
    <mergeCell ref="J7:N7"/>
    <mergeCell ref="J8:N8"/>
    <mergeCell ref="J9:N9"/>
  </mergeCells>
  <phoneticPr fontId="14" type="noConversion"/>
  <pageMargins left="0.3543307086614173" right="0.3543307086614173" top="0.39370078740157483" bottom="0.39370078740157483" header="0.51181102362204722" footer="0.51181102362204722"/>
  <pageSetup paperSize="9"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independentViews xmlns="https://web.wps.cn/et/2018/main"/>
</file>

<file path=customXml/item2.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sProps>
  <woBookProps>
    <bookSettings fileId="" isFilterShared="1" woEtMtcEnabled="0" coreConquerUserId="" isAutoUpdatePaused="0" filterType="conn" isMergeTasksAutoUpdate="0" isInserPicAsAttachment="0" supportDbFmlaDisp="0"/>
  </woBookProps>
</woProps>
</file>

<file path=customXml/item3.xml><?xml version="1.0" encoding="utf-8"?>
<pixelators xmlns="https://web.wps.cn/et/2018/main" xmlns:s="http://schemas.openxmlformats.org/spreadsheetml/2006/main">
  <pixelatorList sheetStid="2"/>
  <pixelatorList sheetStid="3"/>
  <pixelatorList sheetStid="4"/>
  <pixelatorList sheetStid="5"/>
</pixelators>
</file>

<file path=customXml/itemProps1.xml><?xml version="1.0" encoding="utf-8"?>
<ds:datastoreItem xmlns:ds="http://schemas.openxmlformats.org/officeDocument/2006/customXml" ds:itemID="{A02B7E37-CEC0-4786-9FA4-411A3DC5961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综合素质测评成绩</vt:lpstr>
      <vt:lpstr>德育测评</vt:lpstr>
      <vt:lpstr>智育测评</vt:lpstr>
      <vt:lpstr>文体测评</vt:lpstr>
      <vt:lpstr>德育测评!Print_Titles</vt:lpstr>
      <vt:lpstr>智育测评!Print_Titles</vt:lpstr>
      <vt:lpstr>综合素质测评成绩!Print_Titles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lastPrinted>2025-09-03T06:48:30Z</cp:lastPrinted>
  <dcterms:created xsi:type="dcterms:W3CDTF">2025-09-01T20:44:48Z</dcterms:created>
  <dcterms:modified xsi:type="dcterms:W3CDTF">2025-09-03T06:50:58Z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DC7B938D18B65E254095B56871D0622D_41</vt:lpwstr>
  </property>
  <property fmtid="{D5CDD505-2E9C-101B-9397-08002B2CF9AE}" pid="3" name="KSOProductBuildVer">
    <vt:lpwstr>2052-12.9.0.22568</vt:lpwstr>
  </property>
</Properties>
</file>