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卢虹竹\卢虹竹\学生信息文件\2022级\2022级推免\学生处通知--上交推免材料\戏剧---给学生处\戏剧艺术学院2022级推免学生第三学年及前3年综合素质测评\"/>
    </mc:Choice>
  </mc:AlternateContent>
  <bookViews>
    <workbookView xWindow="0" yWindow="0" windowWidth="28800" windowHeight="12435" activeTab="3"/>
  </bookViews>
  <sheets>
    <sheet name="综合素质测评成绩" sheetId="2" r:id="rId1"/>
    <sheet name="德育测评" sheetId="3" r:id="rId2"/>
    <sheet name="智育测评" sheetId="4" r:id="rId3"/>
    <sheet name="文体测评" sheetId="5" r:id="rId4"/>
  </sheets>
  <definedNames>
    <definedName name="_xlnm.Print_Titles" localSheetId="1">德育测评!$1:$3</definedName>
    <definedName name="_xlnm.Print_Titles" localSheetId="2">智育测评!$1:$3</definedName>
    <definedName name="_xlnm.Print_Titles" localSheetId="0">综合素质测评成绩!$1:$3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2" l="1"/>
  <c r="K7" i="2"/>
  <c r="H15" i="5" l="1"/>
  <c r="G15" i="5"/>
  <c r="F15" i="5"/>
  <c r="E15" i="5"/>
  <c r="H14" i="5"/>
  <c r="H13" i="5"/>
  <c r="H12" i="5"/>
  <c r="H11" i="5"/>
  <c r="G11" i="5"/>
  <c r="F11" i="5"/>
  <c r="E11" i="5"/>
  <c r="H10" i="5"/>
  <c r="H9" i="5"/>
  <c r="H8" i="5"/>
  <c r="H7" i="5"/>
  <c r="G7" i="5"/>
  <c r="F7" i="5"/>
  <c r="E7" i="5"/>
  <c r="H6" i="5"/>
  <c r="H5" i="5"/>
  <c r="H4" i="5"/>
  <c r="G15" i="4"/>
  <c r="F15" i="4"/>
  <c r="E15" i="4"/>
  <c r="G14" i="4"/>
  <c r="G13" i="4"/>
  <c r="G12" i="4"/>
  <c r="G11" i="4"/>
  <c r="F11" i="4"/>
  <c r="E11" i="4"/>
  <c r="G10" i="4"/>
  <c r="G9" i="4"/>
  <c r="G8" i="4"/>
  <c r="G7" i="4"/>
  <c r="F7" i="4"/>
  <c r="E7" i="4"/>
  <c r="G6" i="4"/>
  <c r="G5" i="4"/>
  <c r="G4" i="4"/>
  <c r="H15" i="3"/>
  <c r="G15" i="3"/>
  <c r="F15" i="3"/>
  <c r="E15" i="3"/>
  <c r="H11" i="3"/>
  <c r="G11" i="3"/>
  <c r="F11" i="3"/>
  <c r="E11" i="3"/>
  <c r="H7" i="3"/>
  <c r="G7" i="3"/>
  <c r="F7" i="3"/>
  <c r="E7" i="3"/>
  <c r="K15" i="2"/>
  <c r="I15" i="2"/>
  <c r="G15" i="2"/>
  <c r="E15" i="2"/>
  <c r="K11" i="2"/>
  <c r="I11" i="2"/>
  <c r="G11" i="2"/>
  <c r="I7" i="2"/>
  <c r="G7" i="2"/>
  <c r="E7" i="2"/>
</calcChain>
</file>

<file path=xl/sharedStrings.xml><?xml version="1.0" encoding="utf-8"?>
<sst xmlns="http://schemas.openxmlformats.org/spreadsheetml/2006/main" count="275" uniqueCount="106">
  <si>
    <t>戏剧艺术学院推免应届本科学生综合素质测评结果 2022—2023/2023-2024/ 2024-2025学年2022级表演专业 综合素质测评成绩</t>
  </si>
  <si>
    <t>（学院盖章）</t>
  </si>
  <si>
    <t>序号</t>
  </si>
  <si>
    <t>学号</t>
  </si>
  <si>
    <t>姓名</t>
  </si>
  <si>
    <t>身份</t>
  </si>
  <si>
    <t>智育
测评分</t>
  </si>
  <si>
    <t>智育排名</t>
  </si>
  <si>
    <t>德育
测评分</t>
  </si>
  <si>
    <t>德育排名</t>
  </si>
  <si>
    <t>文体
测评分</t>
  </si>
  <si>
    <t>文体排名</t>
  </si>
  <si>
    <t>综合素质测评总分</t>
  </si>
  <si>
    <t>综合素质测评排名</t>
  </si>
  <si>
    <t>绩点</t>
  </si>
  <si>
    <t>四级成绩</t>
  </si>
  <si>
    <t>是否有挂科</t>
  </si>
  <si>
    <t>本人签字</t>
  </si>
  <si>
    <t>备注</t>
  </si>
  <si>
    <t>姜沛林</t>
  </si>
  <si>
    <t>正选</t>
  </si>
  <si>
    <t>6/32</t>
  </si>
  <si>
    <t>27/32</t>
  </si>
  <si>
    <t>13/32</t>
  </si>
  <si>
    <t>7/32</t>
  </si>
  <si>
    <t>B级66.5</t>
  </si>
  <si>
    <t>否</t>
  </si>
  <si>
    <t>2022—2023学年</t>
  </si>
  <si>
    <t>1/32</t>
  </si>
  <si>
    <t>23/32</t>
  </si>
  <si>
    <t>15/32</t>
  </si>
  <si>
    <t>4/32</t>
  </si>
  <si>
    <t>2023—2024学年</t>
  </si>
  <si>
    <t>3.97</t>
  </si>
  <si>
    <t>2024—2025学年</t>
  </si>
  <si>
    <t>17/32</t>
  </si>
  <si>
    <t>12/32</t>
  </si>
  <si>
    <t>2/32</t>
  </si>
  <si>
    <t>3.47</t>
  </si>
  <si>
    <t>三年合计</t>
  </si>
  <si>
    <t>赵哲</t>
  </si>
  <si>
    <t>3/32</t>
  </si>
  <si>
    <t>B级79.5</t>
  </si>
  <si>
    <t>8/32</t>
  </si>
  <si>
    <t>5/32</t>
  </si>
  <si>
    <t>11/32</t>
  </si>
  <si>
    <t>14/32</t>
  </si>
  <si>
    <t>3.48</t>
  </si>
  <si>
    <t>朱梓硕</t>
  </si>
  <si>
    <t>替补</t>
  </si>
  <si>
    <t>24/32</t>
  </si>
  <si>
    <t>B级74</t>
  </si>
  <si>
    <t>20/32</t>
  </si>
  <si>
    <t>3.90</t>
  </si>
  <si>
    <t>9/32</t>
  </si>
  <si>
    <t>辅导员：</t>
  </si>
  <si>
    <t>院综合素质测评工作领导小组组长：</t>
  </si>
  <si>
    <t>戏剧艺术学院推免应届本科学生综合素质测评结果 2022—2023/2023-2024/ 2024-2025学年2022级表演专业 德育测评成绩</t>
  </si>
  <si>
    <t>基础分（满分60）</t>
  </si>
  <si>
    <t>奖励分（满分40）</t>
  </si>
  <si>
    <t>扣分</t>
  </si>
  <si>
    <t>德育测评得分</t>
  </si>
  <si>
    <t>德育测评排名</t>
  </si>
  <si>
    <t>奖励分、扣分明细</t>
  </si>
  <si>
    <t>1.在沈阳师范大学2025年新年京剧晚会志愿者（戏剧艺术学院 2024年12月）+0.5
2.辽宁省考试测试志愿服务（共青团戏剧艺术学院委员会 2024年11月）+0.5
3.2024年辽宁省高校原创文化精品项目巡演志愿服务（共青团戏剧艺术学院委员会 2024年11月）+0.5
4.一二九运动八十九周年团队跑志愿服务（共青团戏剧艺术学院委员会 2024年12月）+0.5
5.京剧社团成员行政部部长负责人（2024.9-至今）+3</t>
  </si>
  <si>
    <t>1.沈北新区蓝海社区文艺演出志愿服务（共青团戏剧艺术学院委员会2023.06.30)+0.5
2.校园电视台摄影摄像部干事（校园电视台2022.09-2023.06）+1
3.2023小学期启动仪式志愿服务（戏剧艺术学院总支委员会2023.6.12）+0.5</t>
  </si>
  <si>
    <t>1.沈阳师范大学新闻中心校园电视台副部长（沈阳师范大学2023.9-至今）+4
2.书海不绝 捐捐永流 志愿有我 “自强不息”志愿服务（共青团戏剧艺术学院总支委会，2023.11.03）+0.5
3.2023级京剧新年晚会工作人员（共青团戏剧艺术学院总支委会，2023.12.31）+0.5
4.两部国家艺术基金项目巡演（共青团戏剧艺术学院总支委会，2023.12.10）+0.5</t>
  </si>
  <si>
    <t>1.2024年暑期社会实践活动优秀团队（共青团沈阳师范大学委员会 2024年10月）+2
2.新生迎新工作志愿服务（共青团戏剧艺术学院委员会 2024年9月）+0.5
3.辽宁省考试测试志愿服务（共青团戏剧艺术学院委员会 2024年11月）+0.5</t>
  </si>
  <si>
    <t>1.沈北新区蓝海社区文艺演出志愿服务（共青团戏剧艺术学院委员会2023.06.30)+0.5
2.校园电视台摄影摄像部干事（校园电视台2022.09-2023.06）+1
3.2023小学期启动仪式志愿服务（戏剧艺术学院总支委员会2023.6.12）+0.5
4.沈阳师范大学新闻中心校园电视台副部长（沈阳师范大学2023.9-至今）+4
5.书海不绝 捐捐永流 志愿有我 “自强不息”志愿服务（共青团戏剧艺术学院总支委会，2023.11.03）+0.5
6.2023级京剧新年晚会工作人员（共青团戏剧艺术学院总支委会，2023.12.31）+0.5
7.两部国家艺术基金项目巡演（共青团戏剧艺术学院总支委会，2023.12.10）+0.5
8.2024年暑期社会实践活动优秀团队（共青团沈阳师范大学委员会 2024年10月）+2
9.新生迎新工作志愿服务（共青团戏剧艺术学院委员会 2024年9月）+0.5
10.辽宁省考试测试志愿服务（共青团戏剧艺术学院委员会 2024年11月）+0.5</t>
  </si>
  <si>
    <t>1.沈北新区蓝海社区文艺演出志愿服务（共青团戏剧艺术学院总支委员会2023.6.30）+0.5</t>
  </si>
  <si>
    <t>1.社区志愿服务证明（共青团新华路街道团工委2024.8.20）+0.5</t>
  </si>
  <si>
    <t>1.新闻中心校园电视台摄影部副部长（校园电视台2024.09-至今）+4
2.2025年寒假社会实践（陈春杳杳红星队）+0.5
3.返家乡大学生志愿服务活动（共青团任丘市新华路街道办事处委员会 2025年2月）+0.5
4.在沈阳师范大学2025年新年京剧晚会志愿者（戏剧艺术学院 2024年12月）+0.5
5.辽宁省考试测试志愿服务（共青团戏剧艺术学院委员会2024年11月）+0.5</t>
  </si>
  <si>
    <t>1.沈北新区蓝海社区文艺演出志愿服务（共青团戏剧艺术学院总支委员会2023.6.30）+0.5
2.社区志愿服务证明（共青团新华路街道团工委2024.8.20）+0.5
3.新闻中心校园电视台摄影部副部长（校园电视台2024.09-至今）+4
4.2025年寒假社会实践（陈春杳杳红星队）+0.5
5.返家乡大学生志愿服务活动（共青团任丘市新华路街道办事处委员会 2025年2月）+0.5
6.在沈阳师范大学2025年新年京剧晚会志愿者（戏剧艺术学院 2024年12月）+0.5
7.辽宁省考试测试志愿服务（共青团戏剧艺术学院委员会2024年11月）+0.5</t>
  </si>
  <si>
    <t>副书记:</t>
  </si>
  <si>
    <t>戏剧艺术学院推免应届本科学生综合素质测评结果 2022—2023/2023-2024/ 2024-2025学年2022级表演专业 智育测评成绩</t>
  </si>
  <si>
    <t>基础分（学术加权平均分）</t>
  </si>
  <si>
    <t>奖励分</t>
  </si>
  <si>
    <t>智育测评得分</t>
  </si>
  <si>
    <t>智育测评排名</t>
  </si>
  <si>
    <t>1.新媒体时代服装表演艺术的传播特征（艺术品鉴2024.6 省级期刊第一作者）+6</t>
  </si>
  <si>
    <t>95.53</t>
  </si>
  <si>
    <t>1.服装表演中形体语言对表演技巧的影响（艺术品鉴2024年10月 省级期刊第一作者）+6
2.化妆造型，服装表演中的美学诗篇（云端2025年3月 省级期刊第一作者）+6
3.第十二届挑战杯沈阳师范大学大学生课外学术科技作品三等奖（沈阳师范大学2025.8）+0.5</t>
  </si>
  <si>
    <t>1.新媒体时代服装表演艺术的传播特征（艺术品鉴2024.6 省级期刊第一作者）+6
2.服装表演中形体语言对表演技巧的影响（艺术品鉴2024年10月 省级期刊第一作者）+6
3.化妆造型，服装表演中的美学诗篇（云端2025年3月 省级期刊第一作者）+6
4.第十二届挑战杯沈阳师范大学大学生课外学术科技作品三等奖（沈阳师范大学2025.8）+0.5</t>
  </si>
  <si>
    <t>1.民间艺术色彩的情理与规限（色彩2023.11省级期刊 第一作者）+6
2.浅析戏曲角色塑造的语言化呈现（文学艺术周刊2024.02省级期刊第二作者）+3</t>
  </si>
  <si>
    <t>87.99</t>
  </si>
  <si>
    <t>1.服装表演艺术的影视化发展及舞台表现力提升(明日风尚2025年1月 省级期刊第一作者)+6
2.视觉美学的跨界设计与应用——以播音主持与服装表演为例（明日风尚 2025年5月 省级期刊第一作者）+6
3.第十二届挑战杯沈阳师范大学大学生课外学术科技作品一等奖 数字梨园（沈阳师范大学2025年8月）+2</t>
  </si>
  <si>
    <t>1.民间艺术色彩的情理与规限（色彩2023.11省级期刊 第一作者）+6
2.浅析戏曲角色塑造的语言化呈现（文学艺术周刊2024.02省级期刊第二作者）+3
3.服装表演艺术的影视化发展及舞台表现力提升(明日风尚2025年1月 省级期刊第一作者)+6
4.视觉美学的跨界设计与应用——以播音主持与服装表演为例（明日风尚 2025年5月 省级期刊第一作者）+6
5.第十二届挑战杯沈阳师范大学大学生课外学术科技作品一等奖 数字梨园（沈阳师范大学2025年8月）+2</t>
  </si>
  <si>
    <t>1.影视表演中服装设计对角色形象的塑造作用（明日风尚2025年1月 省级期刊第一作者）+6
2.化妆造型设计在现代舞台服装表演中的应用（明日风尚2025年1月 省级期刊第二作者）+3</t>
  </si>
  <si>
    <t>戏剧艺术学院推免应届本科学生综合素质测评结果 2022—2023/2023-2024/ 2024-2025学年2022级表演专业 文体测评成绩</t>
  </si>
  <si>
    <t>基础分（满分50）</t>
  </si>
  <si>
    <t>奖励分（满分50）</t>
  </si>
  <si>
    <t>文体测评得分</t>
  </si>
  <si>
    <t>文体测评排名</t>
  </si>
  <si>
    <t>1.在“2023年度校迎新杯篮球比赛”中荣获参与奖（共青团戏剧艺术学院委员会2023.5）+1
2.在“校第十九届体育健身运动大会拔河比赛”中荣获参与奖（共青团戏剧艺术学院委员会2023.5）+1
3.在“心暖校园，情系青春”校园心理剧比赛中凭借《毕不了的业》节目中的优秀表演荣获三等奖（共青团戏剧艺术学院委员会2023.4.18）+3</t>
  </si>
  <si>
    <t>1.第二届辽宁省大学生戏曲文化创新创意大赛一等奖(辽宁省教育厅2023.12)+10</t>
  </si>
  <si>
    <t>1流云飞花 2024年第三届辽宁省“瑰宝传承”大学生戏曲文化创新创意大赛一等奖（辽宁省教育厅2024.11）组长+20
2.优昙紫 2024年第三届辽宁省“瑰宝传承”大学生戏曲文化创新创意大赛一等奖（辽宁省教育厅2024.11）组员+10
3.第二届全国大学生职业规划大赛校赛铜奖（沈阳师范大学 2024年12月）+6</t>
  </si>
  <si>
    <t>1.在“2023年度校迎新杯篮球比赛”中荣获参与奖（共青团戏剧艺术学院委员会2023.5）+1
2.在“校第十九届体育健身运动大会拔河比赛”中荣获参与奖（共青团戏剧艺术学院委员会2023.5）+1
3.在“心暖校园，情系青春”校园心理剧比赛中凭借《毕不了的业》节目中的优秀表演荣获三等奖（共青团戏剧艺术学院委员会2023.4.18）+3
4.第二届辽宁省大学生戏曲文化创新创意大赛一等奖(辽宁省教育厅2023.12)+10
5流云飞花 2024年第三届辽宁省“瑰宝传承”大学生戏曲文化创新创意大赛一等奖（辽宁省教育厅2024.11）组长+20
6.优昙紫 2024年第三届辽宁省“瑰宝传承”大学生戏曲文化创新创意大赛一等奖（辽宁省教育厅2024.11）组员+10
7.第二届全国大学生职业规划大赛校赛铜奖（沈阳师范大学 2024年12月）+6</t>
  </si>
  <si>
    <t>1.在“心暖校园，情系青春”校园心理剧比赛中凭借《毕不了的业》节目中的优秀表演荣获三等奖（共青团戏剧艺术学院委员会2023.4.18）+3
2.第28届21世纪杯全国英语演讲比赛参与奖（2023.5.24）+1
3.在“校第十九届体育健身运动大会拔河比赛”荣获参与奖（共青团戏剧艺术学院委员会2023.9）+1</t>
  </si>
  <si>
    <t>1.第二届辽宁省大学生戏曲文化创新创意大赛一等奖（辽宁省教育厅，2023.12）+10
2.第二届辽宁省大学生戏曲文化创新创意大赛一等奖（辽宁省教育厅，2023.12）+20
3.沈阳师范大学2023年校园文化青春领航工程沈阳师范大学第五届大学生PPT设计大赛荣获三等奖（共青团沈阳师范大学委员会2023.12）+6
4..2023级新生开学典礼（沈阳师范大学戏剧艺术学院，2023.10）+1
5.“建行杯”辽宁省大学生创新大赛沈阳师范大学校赛铜奖（沈阳师范大学创新创业中心2024.8.4）+3</t>
  </si>
  <si>
    <t>1.现代化戏曲 2024年第三届辽宁省“瑰宝传承”大学生戏曲文化创新创意大赛一等奖 （辽宁省教育厅2024.11）组员+10
2.在2024年辽宁省“体育+”大学生创新创业大赛沈阳师范大学校赛中，荣获三等奖 活力约战联盟（沈阳师范大学）组员 +3
3.中国国际大学生创新大赛2025年沈阳师范大学校赛金奖（沈阳师范大学2025.7公示）+5
4.中国国际大学生创新大赛2025年沈阳师范大学校赛银奖（沈阳师范大学2025.7公示）+4
5.中国国际大学生创新大赛2025年沈阳师范大学校赛银奖（沈阳师范大学2025.7公示）+4</t>
  </si>
  <si>
    <t>1.在“心暖校园，情系青春”校园心理剧比赛中凭借《毕不了的业》节目中的优秀表演荣获三等奖（共青团戏剧艺术学院委员会2023.4.18）+3
2.第28届21世纪杯全国英语演讲比赛参与奖（2023.5.24）+1
3.在“校第十九届体育健身运动大会拔河比赛”荣获参与奖（共青团戏剧艺术学院委员会2023.9）+1
4.第二届辽宁省大学生戏曲文化创新创意大赛一等奖（辽宁省教育厅，2023.12）+10
5.第二届辽宁省大学生戏曲文化创新创意大赛一等奖（辽宁省教育厅，2023.12）+20
6.沈阳师范大学2023年校园文化青春领航工程沈阳师范大学第五届大学生PPT设计大赛荣获三等奖（共青团沈阳师范大学委员会2023.12）+6
7..2023级新生开学典礼（沈阳师范大学戏剧艺术学院，2023.10）+1
8.“建行杯”辽宁省大学生创新大赛沈阳师范大学校赛铜奖（沈阳师范大学创新创业中心2024.8.4）+3
9.现代化戏曲 2024年第三届辽宁省“瑰宝传承”大学生戏曲文化创新创意大赛一等奖 （辽宁省教育厅2024.11）组员+10
10.在2024年辽宁省“体育+”大学生创新创业大赛沈阳师范大学校赛中，荣获三等奖 活力约战联盟（沈阳师范大学）组员 +3
11.中国国际大学生创新大赛2025年沈阳师范大学校赛金奖（沈阳师范大学2025.7公示）+5
12.中国国际大学生创新大赛2025年沈阳师范大学校赛银奖（沈阳师范大学2025.7公示）+4
13.中国国际大学生创新大赛2025年沈阳师范大学校赛银奖（沈阳师范大学2025.7公示）+4</t>
  </si>
  <si>
    <t>1.在“校第十九届体育健身运动大会拔河比赛”荣获参与奖（共青团戏剧艺术学院委员会2023.9）+1
2.在“心暖校园，情系青春”校园心理剧比赛中凭借《毕不了的业》节目中的优秀表演荣获三等奖（共青团戏剧艺术学院委员会2023.4.18）+3</t>
  </si>
  <si>
    <t>1.沈阳师范大学第五届新媒体大赛书画类作品优秀奖（共青团沈阳师范大学委员会2024.5）+1
2.《喜》第二届辽宁省大学生戏曲文化创新创意大赛一等奖(辽宁省教育厅2023.12)+20
3.第八届中国大学生服装模特大赛三等奖（中国纺织服装教育学会2023.12）+6
4.《从我到women》“建行杯”辽宁省大学生创新大赛沈阳师范大学校赛银奖（沈阳师范大学创新创业中心2024.8.4）组员+4
5.2023级新生开学典礼（沈阳师范大学戏剧艺术学院，2023.10）+1</t>
  </si>
  <si>
    <t>1.2024年第三届辽宁省“瑰宝传承”大学生戏曲文化创新创意大赛一等奖中秋幻梦（辽宁省教育厅2024.11）独立获奖 +20
2.第31届中国新丝路模特大赛最佳身材奖（新丝路中国模特大赛组委会2024年11月）+1
3.设计新锐系奖（中国设计智造大奖组委会 2025.02.25）+1
4.在2025年沈阳师范大学禁毒宣传短视频和公益海报征集活动中荣获一等奖（沈阳师范大学学生处2025.8）组员+5</t>
  </si>
  <si>
    <t>1.在“校第十九届体育健身运动大会拔河比赛”荣获参与奖（共青团戏剧艺术学院委员会2023.9）+1
2.在“心暖校园，情系青春”校园心理剧比赛中凭借《毕不了的业》节目中的优秀表演荣获三等奖（共青团戏剧艺术学院委员会2023.4.18）+3
3.沈阳师范大学第五届新媒体大赛书画类作品优秀奖（共青团沈阳师范大学委员会2024.5）+1
4.《喜》第二届辽宁省大学生戏曲文化创新创意大赛一等奖(辽宁省教育厅2023.12)+20
5.第八届中国大学生服装模特大赛三等奖（中国纺织服装教育学会2023.12）+6
6.《从我到women》“建行杯”辽宁省大学生创新大赛沈阳师范大学校赛银奖（沈阳师范大学创新创业中心2024.8.4）组员+4
7.2023级新生开学典礼（沈阳师范大学戏剧艺术学院，2023.10）+1
8.2024年第三届辽宁省“瑰宝传承”大学生戏曲文化创新创意大赛一等奖中秋幻梦（辽宁省教育厅2024.11）独立获奖 +20
9.第31届中国新丝路模特大赛最佳身材奖（新丝路中国模特大赛组委会2024年11月）+1
10.设计新锐系奖（中国设计智造大奖组委会 2025.02.25）+1
11.在2025年沈阳师范大学禁毒宣传短视频和公益海报征集活动中荣获一等奖（沈阳师范大学学生处2025.8）组员+5</t>
  </si>
  <si>
    <t>14/32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</si>
</sst>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0_ "/>
  </numFmts>
  <fonts count="17">
    <font>
      <sz val="11"/>
      <color theme="1"/>
      <name val="微软雅黑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宋体"/>
      <charset val="134"/>
      <scheme val="major"/>
    </font>
    <font>
      <sz val="14"/>
      <color rgb="FF000000"/>
      <name val="宋体"/>
      <charset val="134"/>
      <scheme val="major"/>
    </font>
    <font>
      <sz val="16"/>
      <color theme="1"/>
      <name val="宋体"/>
      <charset val="134"/>
      <scheme val="minor"/>
    </font>
    <font>
      <sz val="14"/>
      <color indexed="8"/>
      <name val="宋体"/>
      <charset val="134"/>
      <scheme val="major"/>
    </font>
    <font>
      <sz val="14"/>
      <color rgb="FF000000"/>
      <name val="宋体"/>
      <charset val="134"/>
    </font>
    <font>
      <sz val="14"/>
      <color rgb="FF000000"/>
      <name val="华文新魏"/>
      <charset val="134"/>
    </font>
    <font>
      <sz val="10.5"/>
      <color theme="1"/>
      <name val="宋体"/>
      <family val="3"/>
      <charset val="134"/>
    </font>
    <font>
      <sz val="14"/>
      <name val="宋体"/>
      <family val="3"/>
      <charset val="134"/>
      <scheme val="major"/>
    </font>
    <font>
      <sz val="9"/>
      <name val="微软雅黑"/>
      <family val="2"/>
      <charset val="134"/>
    </font>
    <font>
      <sz val="14"/>
      <color theme="1"/>
      <name val="宋体"/>
      <family val="3"/>
      <charset val="134"/>
      <scheme val="maj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76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1" fillId="3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176" fontId="1" fillId="5" borderId="1" xfId="0" applyNumberFormat="1" applyFont="1" applyFill="1" applyBorder="1" applyAlignment="1">
      <alignment horizontal="center" vertical="center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76" fontId="1" fillId="6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7" fontId="1" fillId="7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76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176" fontId="1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 vertical="center" wrapText="1"/>
    </xf>
  </cellXfs>
  <cellStyles count="1">
    <cellStyle name="常规" xfId="0" builtinId="0"/>
  </cellStyles>
  <dxfs count="26">
    <dxf>
      <font>
        <color rgb="FF9C6500"/>
      </font>
      <fill>
        <patternFill patternType="solid">
          <bgColor rgb="FFFFEB9C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6500"/>
      </font>
      <fill>
        <patternFill patternType="solid">
          <bgColor rgb="FFFFEB9C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25"/>
      <tableStyleElement type="headerRow" dxfId="24"/>
      <tableStyleElement type="totalRow" dxfId="23"/>
      <tableStyleElement type="firstColumn" dxfId="22"/>
      <tableStyleElement type="lastColumn" dxfId="21"/>
      <tableStyleElement type="firstRowStripe" dxfId="20"/>
      <tableStyleElement type="firstColumnStripe" dxfId="19"/>
    </tableStyle>
    <tableStyle name="PivotStylePreset2_Accent1" table="0" count="10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www.wps.cn/officeDocument/2021/sharedlinks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31750</xdr:colOff>
      <xdr:row>4</xdr:row>
      <xdr:rowOff>67945</xdr:rowOff>
    </xdr:from>
    <xdr:to>
      <xdr:col>16</xdr:col>
      <xdr:colOff>195580</xdr:colOff>
      <xdr:row>5</xdr:row>
      <xdr:rowOff>450215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85850" y="2058670"/>
          <a:ext cx="1021080" cy="953770"/>
        </a:xfrm>
        <a:prstGeom prst="rect">
          <a:avLst/>
        </a:prstGeom>
      </xdr:spPr>
    </xdr:pic>
    <xdr:clientData/>
  </xdr:twoCellAnchor>
  <xdr:twoCellAnchor editAs="oneCell">
    <xdr:from>
      <xdr:col>14</xdr:col>
      <xdr:colOff>1054100</xdr:colOff>
      <xdr:row>8</xdr:row>
      <xdr:rowOff>389890</xdr:rowOff>
    </xdr:from>
    <xdr:to>
      <xdr:col>16</xdr:col>
      <xdr:colOff>55880</xdr:colOff>
      <xdr:row>9</xdr:row>
      <xdr:rowOff>334645</xdr:rowOff>
    </xdr:to>
    <xdr:pic>
      <xdr:nvPicPr>
        <xdr:cNvPr id="3" name="图片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50925" y="4514215"/>
          <a:ext cx="916305" cy="440055"/>
        </a:xfrm>
        <a:prstGeom prst="rect">
          <a:avLst/>
        </a:prstGeom>
      </xdr:spPr>
    </xdr:pic>
    <xdr:clientData/>
  </xdr:twoCellAnchor>
  <xdr:twoCellAnchor editAs="oneCell">
    <xdr:from>
      <xdr:col>14</xdr:col>
      <xdr:colOff>1000125</xdr:colOff>
      <xdr:row>12</xdr:row>
      <xdr:rowOff>159385</xdr:rowOff>
    </xdr:from>
    <xdr:to>
      <xdr:col>16</xdr:col>
      <xdr:colOff>104775</xdr:colOff>
      <xdr:row>13</xdr:row>
      <xdr:rowOff>112395</xdr:rowOff>
    </xdr:to>
    <xdr:pic>
      <xdr:nvPicPr>
        <xdr:cNvPr id="4" name="图片 3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696950" y="6417310"/>
          <a:ext cx="1019175" cy="5245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84274</xdr:colOff>
      <xdr:row>5</xdr:row>
      <xdr:rowOff>1704703</xdr:rowOff>
    </xdr:from>
    <xdr:to>
      <xdr:col>15</xdr:col>
      <xdr:colOff>269060</xdr:colOff>
      <xdr:row>6</xdr:row>
      <xdr:rowOff>51162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72417" y="5446667"/>
          <a:ext cx="1246143" cy="1149531"/>
        </a:xfrm>
        <a:prstGeom prst="rect">
          <a:avLst/>
        </a:prstGeom>
      </xdr:spPr>
    </xdr:pic>
    <xdr:clientData/>
  </xdr:twoCellAnchor>
  <xdr:twoCellAnchor editAs="oneCell">
    <xdr:from>
      <xdr:col>14</xdr:col>
      <xdr:colOff>3810</xdr:colOff>
      <xdr:row>8</xdr:row>
      <xdr:rowOff>1336675</xdr:rowOff>
    </xdr:from>
    <xdr:to>
      <xdr:col>15</xdr:col>
      <xdr:colOff>227331</xdr:colOff>
      <xdr:row>9</xdr:row>
      <xdr:rowOff>630918</xdr:rowOff>
    </xdr:to>
    <xdr:pic>
      <xdr:nvPicPr>
        <xdr:cNvPr id="3" name="图片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81660" y="11245850"/>
          <a:ext cx="1280795" cy="1298575"/>
        </a:xfrm>
        <a:prstGeom prst="rect">
          <a:avLst/>
        </a:prstGeom>
      </xdr:spPr>
    </xdr:pic>
    <xdr:clientData/>
  </xdr:twoCellAnchor>
  <xdr:twoCellAnchor editAs="oneCell">
    <xdr:from>
      <xdr:col>13</xdr:col>
      <xdr:colOff>1223827</xdr:colOff>
      <xdr:row>13</xdr:row>
      <xdr:rowOff>1900283</xdr:rowOff>
    </xdr:from>
    <xdr:to>
      <xdr:col>15</xdr:col>
      <xdr:colOff>244930</xdr:colOff>
      <xdr:row>13</xdr:row>
      <xdr:rowOff>2680607</xdr:rowOff>
    </xdr:to>
    <xdr:pic>
      <xdr:nvPicPr>
        <xdr:cNvPr id="4" name="图片 3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946506" y="23086604"/>
          <a:ext cx="1347924" cy="7803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30480</xdr:colOff>
      <xdr:row>5</xdr:row>
      <xdr:rowOff>1064895</xdr:rowOff>
    </xdr:from>
    <xdr:to>
      <xdr:col>14</xdr:col>
      <xdr:colOff>294640</xdr:colOff>
      <xdr:row>6</xdr:row>
      <xdr:rowOff>1032831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94030" y="4034790"/>
          <a:ext cx="1321435" cy="1229995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</xdr:colOff>
      <xdr:row>9</xdr:row>
      <xdr:rowOff>758825</xdr:rowOff>
    </xdr:from>
    <xdr:to>
      <xdr:col>14</xdr:col>
      <xdr:colOff>165735</xdr:colOff>
      <xdr:row>10</xdr:row>
      <xdr:rowOff>618229</xdr:rowOff>
    </xdr:to>
    <xdr:pic>
      <xdr:nvPicPr>
        <xdr:cNvPr id="3" name="图片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173075" y="10322560"/>
          <a:ext cx="1213485" cy="1059815"/>
        </a:xfrm>
        <a:prstGeom prst="rect">
          <a:avLst/>
        </a:prstGeom>
      </xdr:spPr>
    </xdr:pic>
    <xdr:clientData/>
  </xdr:twoCellAnchor>
  <xdr:twoCellAnchor editAs="oneCell">
    <xdr:from>
      <xdr:col>12</xdr:col>
      <xdr:colOff>1183840</xdr:colOff>
      <xdr:row>13</xdr:row>
      <xdr:rowOff>97686</xdr:rowOff>
    </xdr:from>
    <xdr:to>
      <xdr:col>13</xdr:col>
      <xdr:colOff>926404</xdr:colOff>
      <xdr:row>13</xdr:row>
      <xdr:rowOff>1017740</xdr:rowOff>
    </xdr:to>
    <xdr:pic>
      <xdr:nvPicPr>
        <xdr:cNvPr id="4" name="图片 3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09662" y="16172754"/>
          <a:ext cx="1438797" cy="92005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8033385</xdr:colOff>
      <xdr:row>5</xdr:row>
      <xdr:rowOff>338455</xdr:rowOff>
    </xdr:from>
    <xdr:to>
      <xdr:col>11</xdr:col>
      <xdr:colOff>276818</xdr:colOff>
      <xdr:row>5</xdr:row>
      <xdr:rowOff>1824990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63010" y="3948430"/>
          <a:ext cx="1595755" cy="1486535"/>
        </a:xfrm>
        <a:prstGeom prst="rect">
          <a:avLst/>
        </a:prstGeom>
      </xdr:spPr>
    </xdr:pic>
    <xdr:clientData/>
  </xdr:twoCellAnchor>
  <xdr:twoCellAnchor editAs="oneCell">
    <xdr:from>
      <xdr:col>10</xdr:col>
      <xdr:colOff>10160</xdr:colOff>
      <xdr:row>9</xdr:row>
      <xdr:rowOff>1156970</xdr:rowOff>
    </xdr:from>
    <xdr:to>
      <xdr:col>11</xdr:col>
      <xdr:colOff>53974</xdr:colOff>
      <xdr:row>10</xdr:row>
      <xdr:rowOff>458469</xdr:rowOff>
    </xdr:to>
    <xdr:pic>
      <xdr:nvPicPr>
        <xdr:cNvPr id="3" name="图片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45560" y="13253720"/>
          <a:ext cx="1367790" cy="1273175"/>
        </a:xfrm>
        <a:prstGeom prst="rect">
          <a:avLst/>
        </a:prstGeom>
      </xdr:spPr>
    </xdr:pic>
    <xdr:clientData/>
  </xdr:twoCellAnchor>
  <xdr:twoCellAnchor editAs="oneCell">
    <xdr:from>
      <xdr:col>9</xdr:col>
      <xdr:colOff>7895734</xdr:colOff>
      <xdr:row>14</xdr:row>
      <xdr:rowOff>494235</xdr:rowOff>
    </xdr:from>
    <xdr:to>
      <xdr:col>11</xdr:col>
      <xdr:colOff>395134</xdr:colOff>
      <xdr:row>14</xdr:row>
      <xdr:rowOff>1413388</xdr:rowOff>
    </xdr:to>
    <xdr:pic>
      <xdr:nvPicPr>
        <xdr:cNvPr id="4" name="图片 3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715452" y="24998066"/>
          <a:ext cx="1721444" cy="9191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FD16"/>
  <sheetViews>
    <sheetView workbookViewId="0">
      <selection activeCell="J10" sqref="J10"/>
    </sheetView>
  </sheetViews>
  <sheetFormatPr defaultColWidth="8" defaultRowHeight="18.75"/>
  <cols>
    <col min="1" max="1" width="5.6640625" style="2"/>
    <col min="2" max="2" width="10.5546875" style="2" customWidth="1"/>
    <col min="3" max="3" width="8.5546875" style="2" customWidth="1"/>
    <col min="4" max="4" width="5.6640625" style="2" customWidth="1"/>
    <col min="5" max="8" width="10" style="2" customWidth="1"/>
    <col min="9" max="9" width="12.21875" style="2" customWidth="1"/>
    <col min="10" max="10" width="10" style="2" customWidth="1"/>
    <col min="11" max="11" width="20.33203125" style="2" customWidth="1"/>
    <col min="12" max="12" width="19.44140625" style="2" customWidth="1"/>
    <col min="13" max="13" width="5.6640625" style="2" customWidth="1"/>
    <col min="14" max="14" width="10" style="2" customWidth="1"/>
    <col min="15" max="15" width="12.33203125" style="2" customWidth="1"/>
    <col min="16" max="16" width="10" style="2" customWidth="1"/>
    <col min="17" max="17" width="21.21875" style="2" customWidth="1"/>
    <col min="18" max="16384" width="8" style="2"/>
  </cols>
  <sheetData>
    <row r="1" spans="1:17 16384:16384" ht="48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17 16384:16384">
      <c r="A2" s="47" t="s">
        <v>1</v>
      </c>
      <c r="B2" s="47"/>
      <c r="C2" s="47"/>
      <c r="D2" s="47"/>
      <c r="E2" s="47"/>
    </row>
    <row r="3" spans="1:17 16384:16384" s="35" customFormat="1" ht="45" customHeight="1">
      <c r="A3" s="6" t="s">
        <v>2</v>
      </c>
      <c r="B3" s="6" t="s">
        <v>3</v>
      </c>
      <c r="C3" s="6" t="s">
        <v>4</v>
      </c>
      <c r="D3" s="7" t="s">
        <v>5</v>
      </c>
      <c r="E3" s="25" t="s">
        <v>6</v>
      </c>
      <c r="F3" s="6" t="s">
        <v>7</v>
      </c>
      <c r="G3" s="31" t="s">
        <v>8</v>
      </c>
      <c r="H3" s="6" t="s">
        <v>9</v>
      </c>
      <c r="I3" s="9" t="s">
        <v>10</v>
      </c>
      <c r="J3" s="6" t="s">
        <v>11</v>
      </c>
      <c r="K3" s="37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</row>
    <row r="4" spans="1:17 16384:16384" s="35" customFormat="1" ht="45" customHeight="1">
      <c r="A4" s="49">
        <v>1</v>
      </c>
      <c r="B4" s="50">
        <v>22135038</v>
      </c>
      <c r="C4" s="50" t="s">
        <v>19</v>
      </c>
      <c r="D4" s="49" t="s">
        <v>20</v>
      </c>
      <c r="E4" s="8">
        <v>84.63</v>
      </c>
      <c r="F4" s="8" t="s">
        <v>21</v>
      </c>
      <c r="G4" s="15">
        <v>60</v>
      </c>
      <c r="H4" s="24" t="s">
        <v>22</v>
      </c>
      <c r="I4" s="15">
        <v>55</v>
      </c>
      <c r="J4" s="24" t="s">
        <v>23</v>
      </c>
      <c r="K4" s="38">
        <v>76.741</v>
      </c>
      <c r="L4" s="24" t="s">
        <v>24</v>
      </c>
      <c r="M4" s="40">
        <v>2.89</v>
      </c>
      <c r="N4" s="52" t="s">
        <v>25</v>
      </c>
      <c r="O4" s="24" t="s">
        <v>26</v>
      </c>
      <c r="P4" s="53"/>
      <c r="Q4" s="44" t="s">
        <v>27</v>
      </c>
    </row>
    <row r="5" spans="1:17 16384:16384" s="35" customFormat="1" ht="45" customHeight="1">
      <c r="A5" s="49"/>
      <c r="B5" s="50"/>
      <c r="C5" s="50"/>
      <c r="D5" s="49"/>
      <c r="E5" s="8">
        <v>96.8</v>
      </c>
      <c r="F5" s="8" t="s">
        <v>28</v>
      </c>
      <c r="G5" s="12">
        <v>60</v>
      </c>
      <c r="H5" s="21" t="s">
        <v>29</v>
      </c>
      <c r="I5" s="12">
        <v>60</v>
      </c>
      <c r="J5" s="21" t="s">
        <v>30</v>
      </c>
      <c r="K5" s="39">
        <v>85.76</v>
      </c>
      <c r="L5" s="21" t="s">
        <v>31</v>
      </c>
      <c r="M5" s="21">
        <v>3.53</v>
      </c>
      <c r="N5" s="52"/>
      <c r="O5" s="24" t="s">
        <v>26</v>
      </c>
      <c r="P5" s="53"/>
      <c r="Q5" s="44" t="s">
        <v>32</v>
      </c>
    </row>
    <row r="6" spans="1:17 16384:16384" s="35" customFormat="1" ht="45" customHeight="1">
      <c r="A6" s="49"/>
      <c r="B6" s="50"/>
      <c r="C6" s="50"/>
      <c r="D6" s="49"/>
      <c r="E6" s="8">
        <v>105.53</v>
      </c>
      <c r="F6" s="8" t="s">
        <v>28</v>
      </c>
      <c r="G6" s="12">
        <v>65</v>
      </c>
      <c r="H6" s="21" t="s">
        <v>24</v>
      </c>
      <c r="I6" s="12">
        <v>86</v>
      </c>
      <c r="J6" s="21" t="s">
        <v>24</v>
      </c>
      <c r="K6" s="39">
        <v>95.471000000000004</v>
      </c>
      <c r="L6" s="21" t="s">
        <v>28</v>
      </c>
      <c r="M6" s="41" t="s">
        <v>33</v>
      </c>
      <c r="N6" s="52"/>
      <c r="O6" s="24" t="s">
        <v>26</v>
      </c>
      <c r="P6" s="53"/>
      <c r="Q6" s="44" t="s">
        <v>34</v>
      </c>
    </row>
    <row r="7" spans="1:17 16384:16384" ht="39" customHeight="1">
      <c r="A7" s="49"/>
      <c r="B7" s="50"/>
      <c r="C7" s="50"/>
      <c r="D7" s="51"/>
      <c r="E7" s="8">
        <f t="shared" ref="E7:I7" si="0">E4+E5+E6</f>
        <v>286.95999999999998</v>
      </c>
      <c r="F7" s="8" t="s">
        <v>28</v>
      </c>
      <c r="G7" s="15">
        <f t="shared" si="0"/>
        <v>185</v>
      </c>
      <c r="H7" s="24" t="s">
        <v>35</v>
      </c>
      <c r="I7" s="15">
        <f t="shared" si="0"/>
        <v>201</v>
      </c>
      <c r="J7" s="24" t="s">
        <v>36</v>
      </c>
      <c r="K7" s="38">
        <f>K4+K5+K6</f>
        <v>257.97199999999998</v>
      </c>
      <c r="L7" s="24" t="s">
        <v>37</v>
      </c>
      <c r="M7" s="42" t="s">
        <v>38</v>
      </c>
      <c r="N7" s="52"/>
      <c r="O7" s="24" t="s">
        <v>26</v>
      </c>
      <c r="P7" s="53"/>
      <c r="Q7" s="8" t="s">
        <v>39</v>
      </c>
      <c r="XFD7" s="35"/>
    </row>
    <row r="8" spans="1:17 16384:16384" ht="39" customHeight="1">
      <c r="A8" s="49">
        <v>2</v>
      </c>
      <c r="B8" s="50">
        <v>22135040</v>
      </c>
      <c r="C8" s="50" t="s">
        <v>40</v>
      </c>
      <c r="D8" s="49" t="s">
        <v>20</v>
      </c>
      <c r="E8" s="8">
        <v>87.67</v>
      </c>
      <c r="F8" s="8" t="s">
        <v>41</v>
      </c>
      <c r="G8" s="15">
        <v>62</v>
      </c>
      <c r="H8" s="24" t="s">
        <v>24</v>
      </c>
      <c r="I8" s="15">
        <v>54</v>
      </c>
      <c r="J8" s="24" t="s">
        <v>30</v>
      </c>
      <c r="K8" s="38">
        <v>79.168999999999997</v>
      </c>
      <c r="L8" s="24" t="s">
        <v>37</v>
      </c>
      <c r="M8" s="40">
        <v>3.46</v>
      </c>
      <c r="N8" s="52" t="s">
        <v>42</v>
      </c>
      <c r="O8" s="24" t="s">
        <v>26</v>
      </c>
      <c r="P8" s="49"/>
      <c r="Q8" s="44" t="s">
        <v>27</v>
      </c>
      <c r="XFD8" s="35"/>
    </row>
    <row r="9" spans="1:17 16384:16384" ht="39" customHeight="1">
      <c r="A9" s="49"/>
      <c r="B9" s="50"/>
      <c r="C9" s="50"/>
      <c r="D9" s="49"/>
      <c r="E9" s="8">
        <v>94.4</v>
      </c>
      <c r="F9" s="8" t="s">
        <v>37</v>
      </c>
      <c r="G9" s="12">
        <v>65.5</v>
      </c>
      <c r="H9" s="21" t="s">
        <v>43</v>
      </c>
      <c r="I9" s="12">
        <v>90</v>
      </c>
      <c r="J9" s="21" t="s">
        <v>44</v>
      </c>
      <c r="K9" s="39">
        <v>88.18</v>
      </c>
      <c r="L9" s="21" t="s">
        <v>37</v>
      </c>
      <c r="M9" s="21">
        <v>3.07</v>
      </c>
      <c r="N9" s="52"/>
      <c r="O9" s="24" t="s">
        <v>26</v>
      </c>
      <c r="P9" s="49"/>
      <c r="Q9" s="44" t="s">
        <v>32</v>
      </c>
      <c r="XFD9" s="35"/>
    </row>
    <row r="10" spans="1:17 16384:16384" ht="39" customHeight="1">
      <c r="A10" s="49"/>
      <c r="B10" s="50"/>
      <c r="C10" s="50"/>
      <c r="D10" s="49"/>
      <c r="E10" s="8">
        <v>97.99</v>
      </c>
      <c r="F10" s="8" t="s">
        <v>31</v>
      </c>
      <c r="G10" s="12">
        <v>63</v>
      </c>
      <c r="H10" s="21" t="s">
        <v>45</v>
      </c>
      <c r="I10" s="12">
        <v>76</v>
      </c>
      <c r="J10" s="45" t="s">
        <v>105</v>
      </c>
      <c r="K10" s="39">
        <v>88.793000000000006</v>
      </c>
      <c r="L10" s="21" t="s">
        <v>21</v>
      </c>
      <c r="M10" s="41" t="s">
        <v>47</v>
      </c>
      <c r="N10" s="52"/>
      <c r="O10" s="24" t="s">
        <v>26</v>
      </c>
      <c r="P10" s="49"/>
      <c r="Q10" s="44" t="s">
        <v>34</v>
      </c>
      <c r="XFD10" s="35"/>
    </row>
    <row r="11" spans="1:17 16384:16384" ht="45" customHeight="1">
      <c r="A11" s="49"/>
      <c r="B11" s="50"/>
      <c r="C11" s="50"/>
      <c r="D11" s="51"/>
      <c r="E11" s="8">
        <f>E8+E9+E10</f>
        <v>280.06</v>
      </c>
      <c r="F11" s="8" t="s">
        <v>37</v>
      </c>
      <c r="G11" s="15">
        <f t="shared" ref="G11:I11" si="1">G8+G9+G10</f>
        <v>190.5</v>
      </c>
      <c r="H11" s="24" t="s">
        <v>43</v>
      </c>
      <c r="I11" s="15">
        <f t="shared" si="1"/>
        <v>220</v>
      </c>
      <c r="J11" s="24" t="s">
        <v>21</v>
      </c>
      <c r="K11" s="38">
        <f>K8+K9+K10</f>
        <v>256.142</v>
      </c>
      <c r="L11" s="24" t="s">
        <v>41</v>
      </c>
      <c r="M11" s="24">
        <v>3.33</v>
      </c>
      <c r="N11" s="52"/>
      <c r="O11" s="24" t="s">
        <v>26</v>
      </c>
      <c r="P11" s="49"/>
      <c r="Q11" s="8" t="s">
        <v>39</v>
      </c>
    </row>
    <row r="12" spans="1:17 16384:16384" ht="45" customHeight="1">
      <c r="A12" s="49">
        <v>3</v>
      </c>
      <c r="B12" s="50">
        <v>22135011</v>
      </c>
      <c r="C12" s="50" t="s">
        <v>48</v>
      </c>
      <c r="D12" s="49" t="s">
        <v>49</v>
      </c>
      <c r="E12" s="8">
        <v>87.78</v>
      </c>
      <c r="F12" s="8" t="s">
        <v>37</v>
      </c>
      <c r="G12" s="15">
        <v>60.5</v>
      </c>
      <c r="H12" s="24" t="s">
        <v>50</v>
      </c>
      <c r="I12" s="15">
        <v>54</v>
      </c>
      <c r="J12" s="24" t="s">
        <v>30</v>
      </c>
      <c r="K12" s="38">
        <v>78.945999999999998</v>
      </c>
      <c r="L12" s="24" t="s">
        <v>41</v>
      </c>
      <c r="M12" s="40">
        <v>3.25</v>
      </c>
      <c r="N12" s="52" t="s">
        <v>51</v>
      </c>
      <c r="O12" s="24" t="s">
        <v>26</v>
      </c>
      <c r="P12" s="49"/>
      <c r="Q12" s="44" t="s">
        <v>27</v>
      </c>
    </row>
    <row r="13" spans="1:17 16384:16384" ht="45" customHeight="1">
      <c r="A13" s="49"/>
      <c r="B13" s="50"/>
      <c r="C13" s="50"/>
      <c r="D13" s="49"/>
      <c r="E13" s="8">
        <v>87</v>
      </c>
      <c r="F13" s="8" t="s">
        <v>21</v>
      </c>
      <c r="G13" s="12">
        <v>60.5</v>
      </c>
      <c r="H13" s="21" t="s">
        <v>52</v>
      </c>
      <c r="I13" s="12">
        <v>82</v>
      </c>
      <c r="J13" s="21" t="s">
        <v>24</v>
      </c>
      <c r="K13" s="39">
        <v>81.2</v>
      </c>
      <c r="L13" s="21" t="s">
        <v>24</v>
      </c>
      <c r="M13" s="21">
        <v>3.26</v>
      </c>
      <c r="N13" s="52"/>
      <c r="O13" s="24" t="s">
        <v>26</v>
      </c>
      <c r="P13" s="49"/>
      <c r="Q13" s="44" t="s">
        <v>32</v>
      </c>
    </row>
    <row r="14" spans="1:17 16384:16384" ht="45" customHeight="1">
      <c r="A14" s="49"/>
      <c r="B14" s="50"/>
      <c r="C14" s="50"/>
      <c r="D14" s="49"/>
      <c r="E14" s="8">
        <v>100.4</v>
      </c>
      <c r="F14" s="8" t="s">
        <v>37</v>
      </c>
      <c r="G14" s="12">
        <v>66</v>
      </c>
      <c r="H14" s="21" t="s">
        <v>21</v>
      </c>
      <c r="I14" s="12">
        <v>77</v>
      </c>
      <c r="J14" s="21" t="s">
        <v>23</v>
      </c>
      <c r="K14" s="39">
        <v>91.18</v>
      </c>
      <c r="L14" s="21" t="s">
        <v>41</v>
      </c>
      <c r="M14" s="41" t="s">
        <v>53</v>
      </c>
      <c r="N14" s="52"/>
      <c r="O14" s="24" t="s">
        <v>26</v>
      </c>
      <c r="P14" s="49"/>
      <c r="Q14" s="44" t="s">
        <v>34</v>
      </c>
    </row>
    <row r="15" spans="1:17 16384:16384" ht="45" customHeight="1">
      <c r="A15" s="49"/>
      <c r="B15" s="50"/>
      <c r="C15" s="50"/>
      <c r="D15" s="51"/>
      <c r="E15" s="8">
        <f t="shared" ref="E15:I15" si="2">E12+E13+E14</f>
        <v>275.18</v>
      </c>
      <c r="F15" s="8" t="s">
        <v>41</v>
      </c>
      <c r="G15" s="15">
        <f t="shared" si="2"/>
        <v>187</v>
      </c>
      <c r="H15" s="24" t="s">
        <v>36</v>
      </c>
      <c r="I15" s="15">
        <f t="shared" si="2"/>
        <v>213</v>
      </c>
      <c r="J15" s="24" t="s">
        <v>54</v>
      </c>
      <c r="K15" s="38">
        <f>K12+K13+K14</f>
        <v>251.32599999999999</v>
      </c>
      <c r="L15" s="24" t="s">
        <v>31</v>
      </c>
      <c r="M15" s="36">
        <v>3.48</v>
      </c>
      <c r="N15" s="52"/>
      <c r="O15" s="24" t="s">
        <v>26</v>
      </c>
      <c r="P15" s="49"/>
      <c r="Q15" s="8" t="s">
        <v>39</v>
      </c>
    </row>
    <row r="16" spans="1:17 16384:16384" ht="45" customHeight="1">
      <c r="E16" s="2" t="s">
        <v>55</v>
      </c>
      <c r="H16" s="48" t="s">
        <v>56</v>
      </c>
      <c r="I16" s="48"/>
      <c r="J16" s="48"/>
      <c r="O16" s="43"/>
    </row>
  </sheetData>
  <sheetProtection formatCells="0" formatColumns="0" formatRows="0" insertColumns="0" insertRows="0" insertHyperlinks="0" deleteColumns="0" deleteRows="0" sort="0" autoFilter="0" pivotTables="0"/>
  <mergeCells count="21">
    <mergeCell ref="N8:N11"/>
    <mergeCell ref="N12:N15"/>
    <mergeCell ref="P4:P7"/>
    <mergeCell ref="P8:P11"/>
    <mergeCell ref="P12:P15"/>
    <mergeCell ref="A1:Q1"/>
    <mergeCell ref="A2:E2"/>
    <mergeCell ref="H16:J16"/>
    <mergeCell ref="A4:A7"/>
    <mergeCell ref="A8:A11"/>
    <mergeCell ref="A12:A15"/>
    <mergeCell ref="B4:B7"/>
    <mergeCell ref="B8:B11"/>
    <mergeCell ref="B12:B15"/>
    <mergeCell ref="C4:C7"/>
    <mergeCell ref="C8:C11"/>
    <mergeCell ref="C12:C15"/>
    <mergeCell ref="D4:D7"/>
    <mergeCell ref="D8:D11"/>
    <mergeCell ref="D12:D15"/>
    <mergeCell ref="N4:N7"/>
  </mergeCells>
  <phoneticPr fontId="13" type="noConversion"/>
  <conditionalFormatting sqref="G7">
    <cfRule type="duplicateValues" dxfId="8" priority="8"/>
    <cfRule type="duplicateValues" dxfId="7" priority="9"/>
  </conditionalFormatting>
  <conditionalFormatting sqref="K7">
    <cfRule type="duplicateValues" dxfId="6" priority="7"/>
  </conditionalFormatting>
  <conditionalFormatting sqref="G11">
    <cfRule type="duplicateValues" dxfId="5" priority="5"/>
    <cfRule type="duplicateValues" dxfId="4" priority="6"/>
  </conditionalFormatting>
  <conditionalFormatting sqref="K11">
    <cfRule type="duplicateValues" dxfId="3" priority="4"/>
  </conditionalFormatting>
  <conditionalFormatting sqref="G15">
    <cfRule type="duplicateValues" dxfId="2" priority="2"/>
    <cfRule type="duplicateValues" dxfId="1" priority="3"/>
  </conditionalFormatting>
  <conditionalFormatting sqref="K15">
    <cfRule type="duplicateValues" dxfId="0" priority="1"/>
  </conditionalFormatting>
  <pageMargins left="0.75138888888888899" right="0.75138888888888899" top="1" bottom="1" header="0.5" footer="0.5"/>
  <pageSetup paperSize="9" scale="5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4506668294322"/>
  </sheetPr>
  <dimension ref="A1:Q16"/>
  <sheetViews>
    <sheetView topLeftCell="A13" zoomScale="70" zoomScaleNormal="70" workbookViewId="0">
      <selection activeCell="I16" sqref="I16"/>
    </sheetView>
  </sheetViews>
  <sheetFormatPr defaultColWidth="8" defaultRowHeight="18.75"/>
  <cols>
    <col min="1" max="1" width="5.6640625" style="2"/>
    <col min="2" max="2" width="10.33203125" style="2" customWidth="1"/>
    <col min="3" max="3" width="8.88671875" style="2" customWidth="1"/>
    <col min="4" max="4" width="5.6640625" style="2" customWidth="1"/>
    <col min="5" max="5" width="12.5546875" style="3" customWidth="1"/>
    <col min="6" max="6" width="15.21875" style="3" customWidth="1"/>
    <col min="7" max="7" width="10" style="2" customWidth="1"/>
    <col min="8" max="8" width="10" style="3" customWidth="1"/>
    <col min="9" max="9" width="10.88671875" style="4" customWidth="1"/>
    <col min="10" max="14" width="14.77734375" style="2" customWidth="1"/>
    <col min="15" max="15" width="12.33203125" style="2" customWidth="1"/>
    <col min="16" max="16" width="17.6640625" style="2" customWidth="1"/>
    <col min="17" max="17" width="5.6640625" style="2" customWidth="1"/>
    <col min="18" max="16384" width="8" style="2"/>
  </cols>
  <sheetData>
    <row r="1" spans="1:17" ht="62.1" customHeight="1">
      <c r="A1" s="46" t="s">
        <v>57</v>
      </c>
      <c r="B1" s="46"/>
      <c r="C1" s="46"/>
      <c r="D1" s="46"/>
      <c r="E1" s="55"/>
      <c r="F1" s="55"/>
      <c r="G1" s="46"/>
      <c r="H1" s="55"/>
      <c r="I1" s="56"/>
      <c r="J1" s="46"/>
      <c r="K1" s="46"/>
      <c r="L1" s="46"/>
      <c r="M1" s="46"/>
      <c r="N1" s="46"/>
      <c r="O1" s="46"/>
      <c r="P1" s="46"/>
      <c r="Q1" s="46"/>
    </row>
    <row r="2" spans="1:17">
      <c r="A2" s="47" t="s">
        <v>1</v>
      </c>
      <c r="B2" s="47"/>
      <c r="C2" s="47"/>
      <c r="D2" s="47"/>
      <c r="E2" s="57"/>
    </row>
    <row r="3" spans="1:17" s="80" customFormat="1" ht="67.5" customHeight="1">
      <c r="A3" s="76" t="s">
        <v>2</v>
      </c>
      <c r="B3" s="76" t="s">
        <v>3</v>
      </c>
      <c r="C3" s="76" t="s">
        <v>4</v>
      </c>
      <c r="D3" s="77" t="s">
        <v>5</v>
      </c>
      <c r="E3" s="32" t="s">
        <v>58</v>
      </c>
      <c r="F3" s="32" t="s">
        <v>59</v>
      </c>
      <c r="G3" s="76" t="s">
        <v>60</v>
      </c>
      <c r="H3" s="31" t="s">
        <v>61</v>
      </c>
      <c r="I3" s="78" t="s">
        <v>62</v>
      </c>
      <c r="J3" s="79" t="s">
        <v>63</v>
      </c>
      <c r="K3" s="79"/>
      <c r="L3" s="79"/>
      <c r="M3" s="79"/>
      <c r="N3" s="79"/>
      <c r="O3" s="76" t="s">
        <v>17</v>
      </c>
      <c r="P3" s="76" t="s">
        <v>18</v>
      </c>
    </row>
    <row r="4" spans="1:17" s="1" customFormat="1" ht="77.25" customHeight="1">
      <c r="A4" s="49">
        <v>1</v>
      </c>
      <c r="B4" s="50">
        <v>22135038</v>
      </c>
      <c r="C4" s="50" t="s">
        <v>19</v>
      </c>
      <c r="D4" s="49" t="s">
        <v>20</v>
      </c>
      <c r="E4" s="75">
        <v>60</v>
      </c>
      <c r="F4" s="75">
        <v>0</v>
      </c>
      <c r="G4" s="75">
        <v>0</v>
      </c>
      <c r="H4" s="75">
        <v>60</v>
      </c>
      <c r="I4" s="75" t="s">
        <v>22</v>
      </c>
      <c r="J4" s="58"/>
      <c r="K4" s="58"/>
      <c r="L4" s="58"/>
      <c r="M4" s="58"/>
      <c r="N4" s="58"/>
      <c r="O4" s="53"/>
      <c r="P4" s="20" t="s">
        <v>27</v>
      </c>
    </row>
    <row r="5" spans="1:17" s="1" customFormat="1" ht="69.75" customHeight="1">
      <c r="A5" s="49"/>
      <c r="B5" s="50"/>
      <c r="C5" s="50"/>
      <c r="D5" s="49"/>
      <c r="E5" s="75">
        <v>60</v>
      </c>
      <c r="F5" s="75">
        <v>0</v>
      </c>
      <c r="G5" s="75">
        <v>0</v>
      </c>
      <c r="H5" s="75">
        <v>60</v>
      </c>
      <c r="I5" s="75" t="s">
        <v>29</v>
      </c>
      <c r="J5" s="58"/>
      <c r="K5" s="58"/>
      <c r="L5" s="58"/>
      <c r="M5" s="58"/>
      <c r="N5" s="58"/>
      <c r="O5" s="53"/>
      <c r="P5" s="20" t="s">
        <v>32</v>
      </c>
    </row>
    <row r="6" spans="1:17" s="1" customFormat="1" ht="220.5" customHeight="1">
      <c r="A6" s="49"/>
      <c r="B6" s="50"/>
      <c r="C6" s="50"/>
      <c r="D6" s="49"/>
      <c r="E6" s="75">
        <v>60</v>
      </c>
      <c r="F6" s="75">
        <v>5</v>
      </c>
      <c r="G6" s="75">
        <v>0</v>
      </c>
      <c r="H6" s="75">
        <v>65</v>
      </c>
      <c r="I6" s="75" t="s">
        <v>24</v>
      </c>
      <c r="J6" s="58" t="s">
        <v>64</v>
      </c>
      <c r="K6" s="58"/>
      <c r="L6" s="58"/>
      <c r="M6" s="58"/>
      <c r="N6" s="58"/>
      <c r="O6" s="53"/>
      <c r="P6" s="20" t="s">
        <v>34</v>
      </c>
    </row>
    <row r="7" spans="1:17" s="1" customFormat="1" ht="299.25" customHeight="1">
      <c r="A7" s="49"/>
      <c r="B7" s="50"/>
      <c r="C7" s="50"/>
      <c r="D7" s="49"/>
      <c r="E7" s="75">
        <f t="shared" ref="E7:H7" si="0">E4+E5+E6</f>
        <v>180</v>
      </c>
      <c r="F7" s="75">
        <f t="shared" si="0"/>
        <v>5</v>
      </c>
      <c r="G7" s="75">
        <f t="shared" si="0"/>
        <v>0</v>
      </c>
      <c r="H7" s="75">
        <f t="shared" si="0"/>
        <v>185</v>
      </c>
      <c r="I7" s="75" t="s">
        <v>35</v>
      </c>
      <c r="J7" s="58" t="s">
        <v>64</v>
      </c>
      <c r="K7" s="58"/>
      <c r="L7" s="58"/>
      <c r="M7" s="58"/>
      <c r="N7" s="58"/>
      <c r="O7" s="53"/>
      <c r="P7" s="20" t="s">
        <v>39</v>
      </c>
    </row>
    <row r="8" spans="1:17" ht="99.75" customHeight="1">
      <c r="A8" s="49">
        <v>2</v>
      </c>
      <c r="B8" s="50">
        <v>22135040</v>
      </c>
      <c r="C8" s="50" t="s">
        <v>40</v>
      </c>
      <c r="D8" s="49" t="s">
        <v>20</v>
      </c>
      <c r="E8" s="75">
        <v>60</v>
      </c>
      <c r="F8" s="75">
        <v>2</v>
      </c>
      <c r="G8" s="75">
        <v>0</v>
      </c>
      <c r="H8" s="75">
        <v>62</v>
      </c>
      <c r="I8" s="75" t="s">
        <v>24</v>
      </c>
      <c r="J8" s="54" t="s">
        <v>65</v>
      </c>
      <c r="K8" s="54"/>
      <c r="L8" s="54"/>
      <c r="M8" s="54"/>
      <c r="N8" s="54"/>
      <c r="O8" s="49"/>
      <c r="P8" s="20" t="s">
        <v>27</v>
      </c>
    </row>
    <row r="9" spans="1:17" ht="157.5" customHeight="1">
      <c r="A9" s="49"/>
      <c r="B9" s="50"/>
      <c r="C9" s="50"/>
      <c r="D9" s="49"/>
      <c r="E9" s="75">
        <v>60</v>
      </c>
      <c r="F9" s="75">
        <v>5.5</v>
      </c>
      <c r="G9" s="75">
        <v>0</v>
      </c>
      <c r="H9" s="75">
        <v>65.5</v>
      </c>
      <c r="I9" s="75" t="s">
        <v>43</v>
      </c>
      <c r="J9" s="54" t="s">
        <v>66</v>
      </c>
      <c r="K9" s="54"/>
      <c r="L9" s="54"/>
      <c r="M9" s="54"/>
      <c r="N9" s="54"/>
      <c r="O9" s="49"/>
      <c r="P9" s="20" t="s">
        <v>32</v>
      </c>
    </row>
    <row r="10" spans="1:17" ht="112.5" customHeight="1">
      <c r="A10" s="49"/>
      <c r="B10" s="50"/>
      <c r="C10" s="50"/>
      <c r="D10" s="49"/>
      <c r="E10" s="75">
        <v>60</v>
      </c>
      <c r="F10" s="75">
        <v>3</v>
      </c>
      <c r="G10" s="75">
        <v>0</v>
      </c>
      <c r="H10" s="75">
        <v>63</v>
      </c>
      <c r="I10" s="75" t="s">
        <v>45</v>
      </c>
      <c r="J10" s="54" t="s">
        <v>67</v>
      </c>
      <c r="K10" s="54"/>
      <c r="L10" s="54"/>
      <c r="M10" s="54"/>
      <c r="N10" s="54"/>
      <c r="O10" s="49"/>
      <c r="P10" s="20" t="s">
        <v>34</v>
      </c>
    </row>
    <row r="11" spans="1:17" ht="363.75" customHeight="1">
      <c r="A11" s="49"/>
      <c r="B11" s="50"/>
      <c r="C11" s="50"/>
      <c r="D11" s="49"/>
      <c r="E11" s="75">
        <f t="shared" ref="E11:H11" si="1">E8+E9+E10</f>
        <v>180</v>
      </c>
      <c r="F11" s="75">
        <f t="shared" si="1"/>
        <v>10.5</v>
      </c>
      <c r="G11" s="75">
        <f t="shared" si="1"/>
        <v>0</v>
      </c>
      <c r="H11" s="75">
        <f t="shared" si="1"/>
        <v>190.5</v>
      </c>
      <c r="I11" s="75" t="s">
        <v>43</v>
      </c>
      <c r="J11" s="54" t="s">
        <v>68</v>
      </c>
      <c r="K11" s="54"/>
      <c r="L11" s="54"/>
      <c r="M11" s="54"/>
      <c r="N11" s="54"/>
      <c r="O11" s="49"/>
      <c r="P11" s="20" t="s">
        <v>39</v>
      </c>
    </row>
    <row r="12" spans="1:17" ht="60" customHeight="1">
      <c r="A12" s="49">
        <v>3</v>
      </c>
      <c r="B12" s="50">
        <v>22135011</v>
      </c>
      <c r="C12" s="50" t="s">
        <v>48</v>
      </c>
      <c r="D12" s="49" t="s">
        <v>49</v>
      </c>
      <c r="E12" s="75">
        <v>60</v>
      </c>
      <c r="F12" s="75">
        <v>0.5</v>
      </c>
      <c r="G12" s="75">
        <v>0</v>
      </c>
      <c r="H12" s="75">
        <v>60.5</v>
      </c>
      <c r="I12" s="75" t="s">
        <v>50</v>
      </c>
      <c r="J12" s="54" t="s">
        <v>69</v>
      </c>
      <c r="K12" s="54"/>
      <c r="L12" s="54"/>
      <c r="M12" s="54"/>
      <c r="N12" s="54"/>
      <c r="O12" s="49"/>
      <c r="P12" s="20" t="s">
        <v>27</v>
      </c>
    </row>
    <row r="13" spans="1:17" ht="60" customHeight="1">
      <c r="A13" s="49"/>
      <c r="B13" s="50"/>
      <c r="C13" s="50"/>
      <c r="D13" s="49"/>
      <c r="E13" s="75">
        <v>60</v>
      </c>
      <c r="F13" s="75">
        <v>0.5</v>
      </c>
      <c r="G13" s="75">
        <v>0</v>
      </c>
      <c r="H13" s="75">
        <v>60.5</v>
      </c>
      <c r="I13" s="75" t="s">
        <v>52</v>
      </c>
      <c r="J13" s="54" t="s">
        <v>70</v>
      </c>
      <c r="K13" s="54"/>
      <c r="L13" s="54"/>
      <c r="M13" s="54"/>
      <c r="N13" s="54"/>
      <c r="O13" s="49"/>
      <c r="P13" s="20" t="s">
        <v>32</v>
      </c>
    </row>
    <row r="14" spans="1:17" ht="214.5" customHeight="1">
      <c r="A14" s="49"/>
      <c r="B14" s="50"/>
      <c r="C14" s="50"/>
      <c r="D14" s="49"/>
      <c r="E14" s="75">
        <v>60</v>
      </c>
      <c r="F14" s="75">
        <v>6</v>
      </c>
      <c r="G14" s="75">
        <v>0</v>
      </c>
      <c r="H14" s="75">
        <v>66</v>
      </c>
      <c r="I14" s="75" t="s">
        <v>21</v>
      </c>
      <c r="J14" s="54" t="s">
        <v>71</v>
      </c>
      <c r="K14" s="54"/>
      <c r="L14" s="54"/>
      <c r="M14" s="54"/>
      <c r="N14" s="54"/>
      <c r="O14" s="49"/>
      <c r="P14" s="20" t="s">
        <v>34</v>
      </c>
    </row>
    <row r="15" spans="1:17" ht="326.25" customHeight="1">
      <c r="A15" s="49"/>
      <c r="B15" s="50"/>
      <c r="C15" s="50"/>
      <c r="D15" s="49"/>
      <c r="E15" s="75">
        <f t="shared" ref="E15:H15" si="2">E12+E13+E14</f>
        <v>180</v>
      </c>
      <c r="F15" s="75">
        <f t="shared" si="2"/>
        <v>7</v>
      </c>
      <c r="G15" s="75">
        <f t="shared" si="2"/>
        <v>0</v>
      </c>
      <c r="H15" s="75">
        <f t="shared" si="2"/>
        <v>187</v>
      </c>
      <c r="I15" s="75" t="s">
        <v>36</v>
      </c>
      <c r="J15" s="54" t="s">
        <v>72</v>
      </c>
      <c r="K15" s="54"/>
      <c r="L15" s="54"/>
      <c r="M15" s="54"/>
      <c r="N15" s="54"/>
      <c r="O15" s="49"/>
      <c r="P15" s="20" t="s">
        <v>39</v>
      </c>
    </row>
    <row r="16" spans="1:17" ht="45" customHeight="1">
      <c r="E16" s="3" t="s">
        <v>55</v>
      </c>
      <c r="F16" s="33"/>
      <c r="G16" s="34"/>
      <c r="H16" s="3" t="s">
        <v>73</v>
      </c>
    </row>
  </sheetData>
  <sheetProtection formatCells="0" formatColumns="0" formatRows="0" insertColumns="0" insertRows="0" insertHyperlinks="0" deleteColumns="0" deleteRows="0" sort="0" autoFilter="0" pivotTables="0"/>
  <mergeCells count="30">
    <mergeCell ref="A12:A15"/>
    <mergeCell ref="B4:B7"/>
    <mergeCell ref="B8:B11"/>
    <mergeCell ref="B12:B15"/>
    <mergeCell ref="O8:O11"/>
    <mergeCell ref="O12:O15"/>
    <mergeCell ref="C8:C11"/>
    <mergeCell ref="C12:C15"/>
    <mergeCell ref="D4:D7"/>
    <mergeCell ref="D8:D11"/>
    <mergeCell ref="D12:D15"/>
    <mergeCell ref="J11:N11"/>
    <mergeCell ref="J12:N12"/>
    <mergeCell ref="J13:N13"/>
    <mergeCell ref="J14:N14"/>
    <mergeCell ref="J15:N15"/>
    <mergeCell ref="J10:N10"/>
    <mergeCell ref="A1:Q1"/>
    <mergeCell ref="A2:E2"/>
    <mergeCell ref="J3:N3"/>
    <mergeCell ref="J4:N4"/>
    <mergeCell ref="J5:N5"/>
    <mergeCell ref="A4:A7"/>
    <mergeCell ref="C4:C7"/>
    <mergeCell ref="O4:O7"/>
    <mergeCell ref="A8:A11"/>
    <mergeCell ref="J6:N6"/>
    <mergeCell ref="J7:N7"/>
    <mergeCell ref="J8:N8"/>
    <mergeCell ref="J9:N9"/>
  </mergeCells>
  <phoneticPr fontId="13" type="noConversion"/>
  <pageMargins left="0.3543307086614173" right="0.3543307086614173" top="0.39370078740157483" bottom="0.39370078740157483" header="0.51181102362204722" footer="0.51181102362204722"/>
  <pageSetup paperSize="9" scale="63" orientation="landscape" r:id="rId1"/>
  <rowBreaks count="1" manualBreakCount="1">
    <brk id="1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4506668294322"/>
    <pageSetUpPr fitToPage="1"/>
  </sheetPr>
  <dimension ref="A1:P16"/>
  <sheetViews>
    <sheetView zoomScale="73" zoomScaleNormal="73" workbookViewId="0">
      <selection activeCell="I6" sqref="I6:M6"/>
    </sheetView>
  </sheetViews>
  <sheetFormatPr defaultColWidth="8" defaultRowHeight="18.75"/>
  <cols>
    <col min="1" max="1" width="5.6640625" style="2"/>
    <col min="2" max="2" width="10" style="2" customWidth="1"/>
    <col min="3" max="3" width="10.44140625" style="2" customWidth="1"/>
    <col min="4" max="4" width="5.6640625" style="2" customWidth="1"/>
    <col min="5" max="5" width="16.88671875" style="3" customWidth="1"/>
    <col min="6" max="7" width="10" style="3" customWidth="1"/>
    <col min="8" max="8" width="10.88671875" style="2" customWidth="1"/>
    <col min="9" max="13" width="19.77734375" style="2" customWidth="1"/>
    <col min="14" max="14" width="12.33203125" style="2" customWidth="1"/>
    <col min="15" max="15" width="13.21875" style="2" customWidth="1"/>
    <col min="16" max="16" width="9.5546875" style="2" customWidth="1"/>
    <col min="17" max="16384" width="8" style="2"/>
  </cols>
  <sheetData>
    <row r="1" spans="1:16" ht="47.1" customHeight="1">
      <c r="A1" s="46" t="s">
        <v>74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>
      <c r="A2" s="59" t="s">
        <v>1</v>
      </c>
      <c r="B2" s="59"/>
      <c r="C2" s="59"/>
      <c r="D2" s="59"/>
      <c r="E2" s="59"/>
    </row>
    <row r="3" spans="1:16" s="80" customFormat="1" ht="48" customHeight="1">
      <c r="A3" s="76" t="s">
        <v>2</v>
      </c>
      <c r="B3" s="76" t="s">
        <v>3</v>
      </c>
      <c r="C3" s="76" t="s">
        <v>4</v>
      </c>
      <c r="D3" s="77" t="s">
        <v>5</v>
      </c>
      <c r="E3" s="32" t="s">
        <v>75</v>
      </c>
      <c r="F3" s="32" t="s">
        <v>76</v>
      </c>
      <c r="G3" s="25" t="s">
        <v>77</v>
      </c>
      <c r="H3" s="76" t="s">
        <v>78</v>
      </c>
      <c r="I3" s="79" t="s">
        <v>63</v>
      </c>
      <c r="J3" s="79"/>
      <c r="K3" s="79"/>
      <c r="L3" s="79"/>
      <c r="M3" s="79"/>
      <c r="N3" s="76" t="s">
        <v>17</v>
      </c>
      <c r="O3" s="76" t="s">
        <v>18</v>
      </c>
    </row>
    <row r="4" spans="1:16" s="1" customFormat="1" ht="42.75" customHeight="1">
      <c r="A4" s="60">
        <v>1</v>
      </c>
      <c r="B4" s="63">
        <v>22135038</v>
      </c>
      <c r="C4" s="63" t="s">
        <v>19</v>
      </c>
      <c r="D4" s="69" t="s">
        <v>20</v>
      </c>
      <c r="E4" s="8">
        <v>84.63</v>
      </c>
      <c r="F4" s="15">
        <v>0</v>
      </c>
      <c r="G4" s="15">
        <f t="shared" ref="G4:G6" si="0">E4+F4</f>
        <v>84.63</v>
      </c>
      <c r="H4" s="24" t="s">
        <v>21</v>
      </c>
      <c r="I4" s="58"/>
      <c r="J4" s="58"/>
      <c r="K4" s="58"/>
      <c r="L4" s="58"/>
      <c r="M4" s="58"/>
      <c r="N4" s="66"/>
      <c r="O4" s="20" t="s">
        <v>27</v>
      </c>
    </row>
    <row r="5" spans="1:16" s="1" customFormat="1" ht="47.25" customHeight="1">
      <c r="A5" s="61"/>
      <c r="B5" s="64"/>
      <c r="C5" s="64"/>
      <c r="D5" s="70"/>
      <c r="E5" s="26">
        <v>90.8</v>
      </c>
      <c r="F5" s="12">
        <v>6</v>
      </c>
      <c r="G5" s="15">
        <f t="shared" si="0"/>
        <v>96.8</v>
      </c>
      <c r="H5" s="24" t="s">
        <v>28</v>
      </c>
      <c r="I5" s="58" t="s">
        <v>79</v>
      </c>
      <c r="J5" s="58"/>
      <c r="K5" s="58"/>
      <c r="L5" s="58"/>
      <c r="M5" s="58"/>
      <c r="N5" s="67"/>
      <c r="O5" s="20" t="s">
        <v>32</v>
      </c>
    </row>
    <row r="6" spans="1:16" s="1" customFormat="1" ht="99.75" customHeight="1">
      <c r="A6" s="61"/>
      <c r="B6" s="64"/>
      <c r="C6" s="64"/>
      <c r="D6" s="70"/>
      <c r="E6" s="12" t="s">
        <v>80</v>
      </c>
      <c r="F6" s="12">
        <v>10</v>
      </c>
      <c r="G6" s="15">
        <f t="shared" si="0"/>
        <v>105.53</v>
      </c>
      <c r="H6" s="21" t="s">
        <v>28</v>
      </c>
      <c r="I6" s="81" t="s">
        <v>81</v>
      </c>
      <c r="J6" s="81"/>
      <c r="K6" s="81"/>
      <c r="L6" s="81"/>
      <c r="M6" s="81"/>
      <c r="N6" s="67"/>
      <c r="O6" s="20" t="s">
        <v>34</v>
      </c>
    </row>
    <row r="7" spans="1:16" s="1" customFormat="1" ht="150" customHeight="1">
      <c r="A7" s="62"/>
      <c r="B7" s="65"/>
      <c r="C7" s="65"/>
      <c r="D7" s="71"/>
      <c r="E7" s="12">
        <f t="shared" ref="E7:G7" si="1">E4+E5+E6</f>
        <v>270.95999999999998</v>
      </c>
      <c r="F7" s="12">
        <f t="shared" si="1"/>
        <v>16</v>
      </c>
      <c r="G7" s="12">
        <f t="shared" si="1"/>
        <v>286.95999999999998</v>
      </c>
      <c r="H7" s="21" t="s">
        <v>28</v>
      </c>
      <c r="I7" s="82" t="s">
        <v>82</v>
      </c>
      <c r="J7" s="83"/>
      <c r="K7" s="83"/>
      <c r="L7" s="83"/>
      <c r="M7" s="84"/>
      <c r="N7" s="68"/>
      <c r="O7" s="20" t="s">
        <v>39</v>
      </c>
    </row>
    <row r="8" spans="1:16" s="1" customFormat="1" ht="37.5" customHeight="1">
      <c r="A8" s="60">
        <v>2</v>
      </c>
      <c r="B8" s="63">
        <v>22135040</v>
      </c>
      <c r="C8" s="63" t="s">
        <v>40</v>
      </c>
      <c r="D8" s="69" t="s">
        <v>20</v>
      </c>
      <c r="E8" s="27">
        <v>87.67</v>
      </c>
      <c r="F8" s="12">
        <v>0</v>
      </c>
      <c r="G8" s="15">
        <f t="shared" ref="G8:G10" si="2">E8+F8</f>
        <v>87.67</v>
      </c>
      <c r="H8" s="24" t="s">
        <v>41</v>
      </c>
      <c r="I8" s="58"/>
      <c r="J8" s="58"/>
      <c r="K8" s="58"/>
      <c r="L8" s="58"/>
      <c r="M8" s="58"/>
      <c r="N8" s="66"/>
      <c r="O8" s="20" t="s">
        <v>27</v>
      </c>
    </row>
    <row r="9" spans="1:16" s="1" customFormat="1" ht="68.25" customHeight="1">
      <c r="A9" s="61"/>
      <c r="B9" s="64"/>
      <c r="C9" s="64"/>
      <c r="D9" s="70"/>
      <c r="E9" s="26">
        <v>85.4</v>
      </c>
      <c r="F9" s="12">
        <v>9</v>
      </c>
      <c r="G9" s="15">
        <f t="shared" si="2"/>
        <v>94.4</v>
      </c>
      <c r="H9" s="24" t="s">
        <v>37</v>
      </c>
      <c r="I9" s="81" t="s">
        <v>83</v>
      </c>
      <c r="J9" s="81"/>
      <c r="K9" s="81"/>
      <c r="L9" s="81"/>
      <c r="M9" s="81"/>
      <c r="N9" s="67"/>
      <c r="O9" s="20" t="s">
        <v>32</v>
      </c>
    </row>
    <row r="10" spans="1:16" s="1" customFormat="1" ht="94.5" customHeight="1">
      <c r="A10" s="61"/>
      <c r="B10" s="64"/>
      <c r="C10" s="64"/>
      <c r="D10" s="70"/>
      <c r="E10" s="12" t="s">
        <v>84</v>
      </c>
      <c r="F10" s="15">
        <v>10</v>
      </c>
      <c r="G10" s="15">
        <f t="shared" si="2"/>
        <v>97.99</v>
      </c>
      <c r="H10" s="21" t="s">
        <v>31</v>
      </c>
      <c r="I10" s="81" t="s">
        <v>85</v>
      </c>
      <c r="J10" s="81"/>
      <c r="K10" s="81"/>
      <c r="L10" s="81"/>
      <c r="M10" s="81"/>
      <c r="N10" s="67"/>
      <c r="O10" s="20" t="s">
        <v>34</v>
      </c>
    </row>
    <row r="11" spans="1:16" s="1" customFormat="1" ht="150" customHeight="1">
      <c r="A11" s="62"/>
      <c r="B11" s="65"/>
      <c r="C11" s="65"/>
      <c r="D11" s="71"/>
      <c r="E11" s="12">
        <f t="shared" ref="E11:G11" si="3">E8+E9+E10</f>
        <v>261.06</v>
      </c>
      <c r="F11" s="12">
        <f t="shared" si="3"/>
        <v>19</v>
      </c>
      <c r="G11" s="12">
        <f t="shared" si="3"/>
        <v>280.06</v>
      </c>
      <c r="H11" s="21" t="s">
        <v>37</v>
      </c>
      <c r="I11" s="82" t="s">
        <v>86</v>
      </c>
      <c r="J11" s="83"/>
      <c r="K11" s="83"/>
      <c r="L11" s="83"/>
      <c r="M11" s="84"/>
      <c r="N11" s="68"/>
      <c r="O11" s="20" t="s">
        <v>39</v>
      </c>
    </row>
    <row r="12" spans="1:16" ht="60" customHeight="1">
      <c r="A12" s="60">
        <v>3</v>
      </c>
      <c r="B12" s="63">
        <v>22135011</v>
      </c>
      <c r="C12" s="63" t="s">
        <v>48</v>
      </c>
      <c r="D12" s="69" t="s">
        <v>49</v>
      </c>
      <c r="E12" s="8">
        <v>87.78</v>
      </c>
      <c r="F12" s="12">
        <v>0</v>
      </c>
      <c r="G12" s="15">
        <f t="shared" ref="G12:G14" si="4">E12+F12</f>
        <v>87.78</v>
      </c>
      <c r="H12" s="24" t="s">
        <v>37</v>
      </c>
      <c r="I12" s="58"/>
      <c r="J12" s="58"/>
      <c r="K12" s="58"/>
      <c r="L12" s="58"/>
      <c r="M12" s="58"/>
      <c r="N12" s="60"/>
      <c r="O12" s="20" t="s">
        <v>27</v>
      </c>
    </row>
    <row r="13" spans="1:16" ht="60" customHeight="1">
      <c r="A13" s="61"/>
      <c r="B13" s="64"/>
      <c r="C13" s="64"/>
      <c r="D13" s="70"/>
      <c r="E13" s="26">
        <v>87</v>
      </c>
      <c r="F13" s="15">
        <v>0</v>
      </c>
      <c r="G13" s="15">
        <f t="shared" si="4"/>
        <v>87</v>
      </c>
      <c r="H13" s="24" t="s">
        <v>21</v>
      </c>
      <c r="I13" s="58"/>
      <c r="J13" s="58"/>
      <c r="K13" s="58"/>
      <c r="L13" s="58"/>
      <c r="M13" s="58"/>
      <c r="N13" s="61"/>
      <c r="O13" s="20" t="s">
        <v>32</v>
      </c>
    </row>
    <row r="14" spans="1:16" ht="111.75" customHeight="1">
      <c r="A14" s="61"/>
      <c r="B14" s="64"/>
      <c r="C14" s="64"/>
      <c r="D14" s="70"/>
      <c r="E14" s="12">
        <v>91.4</v>
      </c>
      <c r="F14" s="12">
        <v>9</v>
      </c>
      <c r="G14" s="15">
        <f t="shared" si="4"/>
        <v>100.4</v>
      </c>
      <c r="H14" s="21" t="s">
        <v>37</v>
      </c>
      <c r="I14" s="58" t="s">
        <v>87</v>
      </c>
      <c r="J14" s="58"/>
      <c r="K14" s="58"/>
      <c r="L14" s="58"/>
      <c r="M14" s="58"/>
      <c r="N14" s="61"/>
      <c r="O14" s="20" t="s">
        <v>34</v>
      </c>
    </row>
    <row r="15" spans="1:16" ht="129.75" customHeight="1">
      <c r="A15" s="62"/>
      <c r="B15" s="65"/>
      <c r="C15" s="65"/>
      <c r="D15" s="71"/>
      <c r="E15" s="12">
        <f t="shared" ref="E15:G15" si="5">E12+E13+E14</f>
        <v>266.18</v>
      </c>
      <c r="F15" s="12">
        <f t="shared" si="5"/>
        <v>9</v>
      </c>
      <c r="G15" s="12">
        <f t="shared" si="5"/>
        <v>275.18</v>
      </c>
      <c r="H15" s="21" t="s">
        <v>41</v>
      </c>
      <c r="I15" s="72" t="s">
        <v>87</v>
      </c>
      <c r="J15" s="73"/>
      <c r="K15" s="73"/>
      <c r="L15" s="73"/>
      <c r="M15" s="74"/>
      <c r="N15" s="62"/>
      <c r="O15" s="20" t="s">
        <v>39</v>
      </c>
    </row>
    <row r="16" spans="1:16" ht="20.25">
      <c r="E16" s="16" t="s">
        <v>55</v>
      </c>
      <c r="F16" s="28"/>
      <c r="G16" s="29"/>
      <c r="H16" s="30" t="s">
        <v>73</v>
      </c>
    </row>
  </sheetData>
  <sheetProtection formatCells="0" formatColumns="0" formatRows="0" insertColumns="0" insertRows="0" insertHyperlinks="0" deleteColumns="0" deleteRows="0" sort="0" autoFilter="0" pivotTables="0"/>
  <mergeCells count="30">
    <mergeCell ref="A12:A15"/>
    <mergeCell ref="B4:B7"/>
    <mergeCell ref="B8:B11"/>
    <mergeCell ref="B12:B15"/>
    <mergeCell ref="N8:N11"/>
    <mergeCell ref="N12:N15"/>
    <mergeCell ref="C8:C11"/>
    <mergeCell ref="C12:C15"/>
    <mergeCell ref="D4:D7"/>
    <mergeCell ref="D8:D11"/>
    <mergeCell ref="D12:D15"/>
    <mergeCell ref="I11:M11"/>
    <mergeCell ref="I12:M12"/>
    <mergeCell ref="I13:M13"/>
    <mergeCell ref="I14:M14"/>
    <mergeCell ref="I15:M15"/>
    <mergeCell ref="I10:M10"/>
    <mergeCell ref="A1:P1"/>
    <mergeCell ref="A2:E2"/>
    <mergeCell ref="I3:M3"/>
    <mergeCell ref="I4:M4"/>
    <mergeCell ref="I5:M5"/>
    <mergeCell ref="A4:A7"/>
    <mergeCell ref="C4:C7"/>
    <mergeCell ref="N4:N7"/>
    <mergeCell ref="A8:A11"/>
    <mergeCell ref="I6:M6"/>
    <mergeCell ref="I7:M7"/>
    <mergeCell ref="I8:M8"/>
    <mergeCell ref="I9:M9"/>
  </mergeCells>
  <phoneticPr fontId="13" type="noConversion"/>
  <pageMargins left="0.3543307086614173" right="0.3543307086614173" top="0.39370078740157483" bottom="0.39370078740157483" header="0.51181102362204722" footer="0.51181102362204722"/>
  <pageSetup paperSize="9" scale="57" fitToHeight="0" orientation="landscape" r:id="rId1"/>
  <rowBreaks count="1" manualBreakCount="1">
    <brk id="11" max="16383" man="1"/>
  </rowBreaks>
  <colBreaks count="1" manualBreakCount="1">
    <brk id="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4506668294322"/>
  </sheetPr>
  <dimension ref="A1:M16"/>
  <sheetViews>
    <sheetView tabSelected="1" zoomScale="62" zoomScaleNormal="62" workbookViewId="0">
      <selection activeCell="G4" sqref="G4"/>
    </sheetView>
  </sheetViews>
  <sheetFormatPr defaultColWidth="8" defaultRowHeight="18.75"/>
  <cols>
    <col min="1" max="1" width="4" style="2" customWidth="1"/>
    <col min="2" max="2" width="10.5546875" style="2" customWidth="1"/>
    <col min="3" max="3" width="8.33203125" style="2" customWidth="1"/>
    <col min="4" max="4" width="5.6640625" style="2" customWidth="1"/>
    <col min="5" max="5" width="13.5546875" style="3" customWidth="1"/>
    <col min="6" max="6" width="12.77734375" style="3" customWidth="1"/>
    <col min="7" max="7" width="8.44140625" style="4" customWidth="1"/>
    <col min="8" max="8" width="10" style="3" customWidth="1"/>
    <col min="9" max="9" width="9.33203125" style="2" customWidth="1"/>
    <col min="10" max="10" width="81.6640625" style="2" customWidth="1"/>
    <col min="11" max="11" width="15.44140625" style="2" customWidth="1"/>
    <col min="12" max="12" width="12.6640625" style="2" customWidth="1"/>
    <col min="13" max="13" width="5.6640625" style="2" customWidth="1"/>
    <col min="14" max="16384" width="8" style="2"/>
  </cols>
  <sheetData>
    <row r="1" spans="1:13" ht="45" customHeight="1">
      <c r="A1" s="46" t="s">
        <v>88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5"/>
    </row>
    <row r="2" spans="1:13">
      <c r="A2" s="59" t="s">
        <v>1</v>
      </c>
      <c r="B2" s="59"/>
      <c r="C2" s="59"/>
      <c r="D2" s="59"/>
      <c r="E2" s="59"/>
    </row>
    <row r="3" spans="1:13" s="80" customFormat="1" ht="42" customHeight="1">
      <c r="A3" s="76" t="s">
        <v>2</v>
      </c>
      <c r="B3" s="76" t="s">
        <v>3</v>
      </c>
      <c r="C3" s="76" t="s">
        <v>4</v>
      </c>
      <c r="D3" s="77" t="s">
        <v>5</v>
      </c>
      <c r="E3" s="32" t="s">
        <v>89</v>
      </c>
      <c r="F3" s="32" t="s">
        <v>90</v>
      </c>
      <c r="G3" s="78" t="s">
        <v>60</v>
      </c>
      <c r="H3" s="9" t="s">
        <v>91</v>
      </c>
      <c r="I3" s="76" t="s">
        <v>92</v>
      </c>
      <c r="J3" s="76" t="s">
        <v>63</v>
      </c>
      <c r="K3" s="76" t="s">
        <v>17</v>
      </c>
      <c r="L3" s="76" t="s">
        <v>18</v>
      </c>
    </row>
    <row r="4" spans="1:13" ht="136.5" customHeight="1">
      <c r="A4" s="60">
        <v>1</v>
      </c>
      <c r="B4" s="63">
        <v>22135038</v>
      </c>
      <c r="C4" s="63" t="s">
        <v>19</v>
      </c>
      <c r="D4" s="49" t="s">
        <v>20</v>
      </c>
      <c r="E4" s="10">
        <v>50</v>
      </c>
      <c r="F4" s="10">
        <v>5</v>
      </c>
      <c r="G4" s="11">
        <v>0</v>
      </c>
      <c r="H4" s="10">
        <f t="shared" ref="H4:H6" si="0">E4+F4</f>
        <v>55</v>
      </c>
      <c r="I4" s="18" t="s">
        <v>23</v>
      </c>
      <c r="J4" s="19" t="s">
        <v>93</v>
      </c>
      <c r="K4" s="60"/>
      <c r="L4" s="20" t="s">
        <v>27</v>
      </c>
    </row>
    <row r="5" spans="1:13" ht="68.25" customHeight="1">
      <c r="A5" s="61"/>
      <c r="B5" s="64"/>
      <c r="C5" s="64"/>
      <c r="D5" s="49"/>
      <c r="E5" s="12">
        <v>50</v>
      </c>
      <c r="F5" s="12">
        <v>10</v>
      </c>
      <c r="G5" s="13">
        <v>0</v>
      </c>
      <c r="H5" s="10">
        <f t="shared" si="0"/>
        <v>60</v>
      </c>
      <c r="I5" s="21" t="s">
        <v>30</v>
      </c>
      <c r="J5" s="19" t="s">
        <v>94</v>
      </c>
      <c r="K5" s="61"/>
      <c r="L5" s="20" t="s">
        <v>32</v>
      </c>
    </row>
    <row r="6" spans="1:13" ht="179.25" customHeight="1">
      <c r="A6" s="61"/>
      <c r="B6" s="64"/>
      <c r="C6" s="64"/>
      <c r="D6" s="49"/>
      <c r="E6" s="10">
        <v>50</v>
      </c>
      <c r="F6" s="14">
        <v>36</v>
      </c>
      <c r="G6" s="11">
        <v>0</v>
      </c>
      <c r="H6" s="10">
        <f t="shared" si="0"/>
        <v>86</v>
      </c>
      <c r="I6" s="21" t="s">
        <v>24</v>
      </c>
      <c r="J6" s="22" t="s">
        <v>95</v>
      </c>
      <c r="K6" s="61"/>
      <c r="L6" s="20" t="s">
        <v>34</v>
      </c>
    </row>
    <row r="7" spans="1:13" ht="325.5" customHeight="1">
      <c r="A7" s="62"/>
      <c r="B7" s="65"/>
      <c r="C7" s="65"/>
      <c r="D7" s="49"/>
      <c r="E7" s="12">
        <f t="shared" ref="E7:H7" si="1">E4+E5+E6</f>
        <v>150</v>
      </c>
      <c r="F7" s="12">
        <f t="shared" si="1"/>
        <v>51</v>
      </c>
      <c r="G7" s="12">
        <f t="shared" si="1"/>
        <v>0</v>
      </c>
      <c r="H7" s="12">
        <f t="shared" si="1"/>
        <v>201</v>
      </c>
      <c r="I7" s="21" t="s">
        <v>36</v>
      </c>
      <c r="J7" s="23" t="s">
        <v>96</v>
      </c>
      <c r="K7" s="62"/>
      <c r="L7" s="20" t="s">
        <v>39</v>
      </c>
    </row>
    <row r="8" spans="1:13" ht="94.5" customHeight="1">
      <c r="A8" s="60">
        <v>2</v>
      </c>
      <c r="B8" s="63">
        <v>22135040</v>
      </c>
      <c r="C8" s="63" t="s">
        <v>40</v>
      </c>
      <c r="D8" s="60" t="s">
        <v>20</v>
      </c>
      <c r="E8" s="10">
        <v>50</v>
      </c>
      <c r="F8" s="10">
        <v>4</v>
      </c>
      <c r="G8" s="11">
        <v>0</v>
      </c>
      <c r="H8" s="10">
        <f t="shared" ref="H8:H10" si="2">E8+F8</f>
        <v>54</v>
      </c>
      <c r="I8" s="18" t="s">
        <v>30</v>
      </c>
      <c r="J8" s="19" t="s">
        <v>97</v>
      </c>
      <c r="K8" s="60"/>
      <c r="L8" s="20" t="s">
        <v>27</v>
      </c>
    </row>
    <row r="9" spans="1:13" ht="150" customHeight="1">
      <c r="A9" s="61"/>
      <c r="B9" s="64"/>
      <c r="C9" s="64"/>
      <c r="D9" s="61"/>
      <c r="E9" s="12">
        <v>50</v>
      </c>
      <c r="F9" s="12">
        <v>40</v>
      </c>
      <c r="G9" s="13">
        <v>0</v>
      </c>
      <c r="H9" s="10">
        <f t="shared" si="2"/>
        <v>90</v>
      </c>
      <c r="I9" s="21" t="s">
        <v>44</v>
      </c>
      <c r="J9" s="19" t="s">
        <v>98</v>
      </c>
      <c r="K9" s="61"/>
      <c r="L9" s="20" t="s">
        <v>32</v>
      </c>
    </row>
    <row r="10" spans="1:13" ht="155.25" customHeight="1">
      <c r="A10" s="61"/>
      <c r="B10" s="64"/>
      <c r="C10" s="64"/>
      <c r="D10" s="61"/>
      <c r="E10" s="10">
        <v>50</v>
      </c>
      <c r="F10" s="14">
        <v>26</v>
      </c>
      <c r="G10" s="11">
        <v>0</v>
      </c>
      <c r="H10" s="10">
        <f t="shared" si="2"/>
        <v>76</v>
      </c>
      <c r="I10" s="21" t="s">
        <v>46</v>
      </c>
      <c r="J10" s="22" t="s">
        <v>99</v>
      </c>
      <c r="K10" s="61"/>
      <c r="L10" s="20" t="s">
        <v>34</v>
      </c>
    </row>
    <row r="11" spans="1:13" ht="386.25" customHeight="1">
      <c r="A11" s="62"/>
      <c r="B11" s="65"/>
      <c r="C11" s="65"/>
      <c r="D11" s="62"/>
      <c r="E11" s="12">
        <f t="shared" ref="E11:H11" si="3">E8+E9+E10</f>
        <v>150</v>
      </c>
      <c r="F11" s="12">
        <f t="shared" si="3"/>
        <v>70</v>
      </c>
      <c r="G11" s="12">
        <f t="shared" si="3"/>
        <v>0</v>
      </c>
      <c r="H11" s="12">
        <f t="shared" si="3"/>
        <v>220</v>
      </c>
      <c r="I11" s="21" t="s">
        <v>21</v>
      </c>
      <c r="J11" s="22" t="s">
        <v>100</v>
      </c>
      <c r="K11" s="62"/>
      <c r="L11" s="20" t="s">
        <v>39</v>
      </c>
    </row>
    <row r="12" spans="1:13" ht="118.5" customHeight="1">
      <c r="A12" s="60">
        <v>3</v>
      </c>
      <c r="B12" s="63">
        <v>22135011</v>
      </c>
      <c r="C12" s="63" t="s">
        <v>48</v>
      </c>
      <c r="D12" s="60" t="s">
        <v>49</v>
      </c>
      <c r="E12" s="10">
        <v>50</v>
      </c>
      <c r="F12" s="10">
        <v>4</v>
      </c>
      <c r="G12" s="11">
        <v>0</v>
      </c>
      <c r="H12" s="10">
        <f t="shared" ref="H12:H14" si="4">E12+F12</f>
        <v>54</v>
      </c>
      <c r="I12" s="18" t="s">
        <v>30</v>
      </c>
      <c r="J12" s="19" t="s">
        <v>101</v>
      </c>
      <c r="K12" s="60"/>
      <c r="L12" s="20" t="s">
        <v>27</v>
      </c>
    </row>
    <row r="13" spans="1:13" ht="145.5" customHeight="1">
      <c r="A13" s="61"/>
      <c r="B13" s="64"/>
      <c r="C13" s="64"/>
      <c r="D13" s="61"/>
      <c r="E13" s="12">
        <v>50</v>
      </c>
      <c r="F13" s="15">
        <v>32</v>
      </c>
      <c r="G13" s="13">
        <v>0</v>
      </c>
      <c r="H13" s="10">
        <f t="shared" si="4"/>
        <v>82</v>
      </c>
      <c r="I13" s="24" t="s">
        <v>24</v>
      </c>
      <c r="J13" s="19" t="s">
        <v>102</v>
      </c>
      <c r="K13" s="61"/>
      <c r="L13" s="20" t="s">
        <v>32</v>
      </c>
    </row>
    <row r="14" spans="1:13" ht="171.75" customHeight="1">
      <c r="A14" s="61"/>
      <c r="B14" s="64"/>
      <c r="C14" s="64"/>
      <c r="D14" s="61"/>
      <c r="E14" s="10">
        <v>50</v>
      </c>
      <c r="F14" s="14">
        <v>27</v>
      </c>
      <c r="G14" s="11">
        <v>0</v>
      </c>
      <c r="H14" s="10">
        <f t="shared" si="4"/>
        <v>77</v>
      </c>
      <c r="I14" s="21" t="s">
        <v>23</v>
      </c>
      <c r="J14" s="22" t="s">
        <v>103</v>
      </c>
      <c r="K14" s="61"/>
      <c r="L14" s="20" t="s">
        <v>34</v>
      </c>
    </row>
    <row r="15" spans="1:13" ht="406.5" customHeight="1">
      <c r="A15" s="62"/>
      <c r="B15" s="65"/>
      <c r="C15" s="65"/>
      <c r="D15" s="62"/>
      <c r="E15" s="12">
        <f t="shared" ref="E15:H15" si="5">E12+E13+E14</f>
        <v>150</v>
      </c>
      <c r="F15" s="12">
        <f t="shared" si="5"/>
        <v>63</v>
      </c>
      <c r="G15" s="12">
        <f t="shared" si="5"/>
        <v>0</v>
      </c>
      <c r="H15" s="12">
        <f t="shared" si="5"/>
        <v>213</v>
      </c>
      <c r="I15" s="21" t="s">
        <v>54</v>
      </c>
      <c r="J15" s="23" t="s">
        <v>104</v>
      </c>
      <c r="K15" s="62"/>
      <c r="L15" s="20" t="s">
        <v>39</v>
      </c>
    </row>
    <row r="16" spans="1:13" ht="20.25">
      <c r="E16" s="16" t="s">
        <v>55</v>
      </c>
      <c r="G16" s="17"/>
      <c r="H16" s="16" t="s">
        <v>73</v>
      </c>
    </row>
  </sheetData>
  <sheetProtection formatCells="0" formatColumns="0" formatRows="0" insertColumns="0" insertRows="0" insertHyperlinks="0" deleteColumns="0" deleteRows="0" sort="0" autoFilter="0" pivotTables="0"/>
  <mergeCells count="17">
    <mergeCell ref="A2:E2"/>
    <mergeCell ref="A1:L1"/>
    <mergeCell ref="A4:A7"/>
    <mergeCell ref="A8:A11"/>
    <mergeCell ref="A12:A15"/>
    <mergeCell ref="B4:B7"/>
    <mergeCell ref="B8:B11"/>
    <mergeCell ref="B12:B15"/>
    <mergeCell ref="C4:C7"/>
    <mergeCell ref="C8:C11"/>
    <mergeCell ref="C12:C15"/>
    <mergeCell ref="D4:D7"/>
    <mergeCell ref="D8:D11"/>
    <mergeCell ref="D12:D15"/>
    <mergeCell ref="K4:K7"/>
    <mergeCell ref="K8:K11"/>
    <mergeCell ref="K12:K15"/>
  </mergeCells>
  <phoneticPr fontId="13" type="noConversion"/>
  <pageMargins left="0.3543307086614173" right="0.3543307086614173" top="0.39370078740157483" bottom="0.39370078740157483" header="0.51181102362204722" footer="0.51181102362204722"/>
  <pageSetup paperSize="9" scale="6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independentViews xmlns="https://web.wps.cn/et/2018/main"/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  <pixelatorList sheetStid="5"/>
</pixelators>
</file>

<file path=customXml/item3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</woSheetsProps>
  <woBookProps>
    <bookSettings fileId="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A02B7E37-CEC0-4786-9FA4-411A3DC5961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综合素质测评成绩</vt:lpstr>
      <vt:lpstr>德育测评</vt:lpstr>
      <vt:lpstr>智育测评</vt:lpstr>
      <vt:lpstr>文体测评</vt:lpstr>
      <vt:lpstr>德育测评!Print_Titles</vt:lpstr>
      <vt:lpstr>智育测评!Print_Titles</vt:lpstr>
      <vt:lpstr>综合素质测评成绩!Print_Titles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2025-09-03T06:34:29Z</cp:lastPrinted>
  <dcterms:created xsi:type="dcterms:W3CDTF">2025-09-01T21:20:11Z</dcterms:created>
  <dcterms:modified xsi:type="dcterms:W3CDTF">2025-09-03T06:35:13Z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CCF22A30A1ABA7818B9DB56897C1BA06_41</vt:lpwstr>
  </property>
  <property fmtid="{D5CDD505-2E9C-101B-9397-08002B2CF9AE}" pid="3" name="KSOProductBuildVer">
    <vt:lpwstr>2052-12.9.0.22568</vt:lpwstr>
  </property>
</Properties>
</file>