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卢虹竹\卢虹竹\学生信息文件\2022级\2022级推免\学生处通知--上交推免材料\戏剧---给学生处\戏剧艺术学院2022级推免学生第三学年及前3年综合素质测评\戏剧艺术学院2022级推免学生2024-2025第三学年综合素质测评\"/>
    </mc:Choice>
  </mc:AlternateContent>
  <bookViews>
    <workbookView xWindow="0" yWindow="0" windowWidth="28800" windowHeight="12435" activeTab="3"/>
  </bookViews>
  <sheets>
    <sheet name="综合素质测评成绩" sheetId="2" r:id="rId1"/>
    <sheet name="德育测评" sheetId="3" r:id="rId2"/>
    <sheet name="智育测评" sheetId="4" r:id="rId3"/>
    <sheet name="文体测评" sheetId="5" r:id="rId4"/>
  </sheets>
  <definedNames>
    <definedName name="_xlnm._FilterDatabase" localSheetId="1" hidden="1">德育测评!$A$3:$L$29</definedName>
    <definedName name="_xlnm._FilterDatabase" localSheetId="3" hidden="1">文体测评!$A$3:$L$29</definedName>
    <definedName name="_xlnm._FilterDatabase" localSheetId="2" hidden="1">智育测评!$A$3:$K$29</definedName>
    <definedName name="_xlnm._FilterDatabase" localSheetId="0" hidden="1">综合素质测评成绩!$A$1:$P$29</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5" l="1"/>
  <c r="H28" i="5"/>
  <c r="G28" i="5"/>
  <c r="I27" i="5"/>
  <c r="H27" i="5"/>
  <c r="G27" i="5"/>
  <c r="I26" i="5"/>
  <c r="H26" i="5"/>
  <c r="G26" i="5"/>
  <c r="I25" i="5"/>
  <c r="H25" i="5"/>
  <c r="G25" i="5"/>
  <c r="I24" i="5"/>
  <c r="H24" i="5"/>
  <c r="G24" i="5"/>
  <c r="I23" i="5"/>
  <c r="H23" i="5"/>
  <c r="G23" i="5"/>
  <c r="I22" i="5"/>
  <c r="H22" i="5"/>
  <c r="G22" i="5"/>
  <c r="I21" i="5"/>
  <c r="H21" i="5"/>
  <c r="G21" i="5"/>
  <c r="I20" i="5"/>
  <c r="H20" i="5"/>
  <c r="G20" i="5"/>
  <c r="I19" i="5"/>
  <c r="H19" i="5"/>
  <c r="G19" i="5"/>
  <c r="I18" i="5"/>
  <c r="H18" i="5"/>
  <c r="G18" i="5"/>
  <c r="I17" i="5"/>
  <c r="H17" i="5"/>
  <c r="G17" i="5"/>
  <c r="I16" i="5"/>
  <c r="H16" i="5"/>
  <c r="G16" i="5"/>
  <c r="I15" i="5"/>
  <c r="H15" i="5"/>
  <c r="G15" i="5"/>
  <c r="I14" i="5"/>
  <c r="H14" i="5"/>
  <c r="G14" i="5"/>
  <c r="I13" i="5"/>
  <c r="H13" i="5"/>
  <c r="G13" i="5"/>
  <c r="I12" i="5"/>
  <c r="H12" i="5"/>
  <c r="G12" i="5"/>
  <c r="I11" i="5"/>
  <c r="H11" i="5"/>
  <c r="G11" i="5"/>
  <c r="I10" i="5"/>
  <c r="H10" i="5"/>
  <c r="G10" i="5"/>
  <c r="I9" i="5"/>
  <c r="H9" i="5"/>
  <c r="G9" i="5"/>
  <c r="I8" i="5"/>
  <c r="H8" i="5"/>
  <c r="G8" i="5"/>
  <c r="I7" i="5"/>
  <c r="H7" i="5"/>
  <c r="G7" i="5"/>
  <c r="I6" i="5"/>
  <c r="H6" i="5"/>
  <c r="G6" i="5"/>
  <c r="I5" i="5"/>
  <c r="H5" i="5"/>
  <c r="G5" i="5"/>
  <c r="I4" i="5"/>
  <c r="H4" i="5"/>
  <c r="G4" i="5"/>
  <c r="H28" i="4"/>
  <c r="G28" i="4"/>
  <c r="F28" i="4"/>
  <c r="H27" i="4"/>
  <c r="G27" i="4"/>
  <c r="F27" i="4"/>
  <c r="H26" i="4"/>
  <c r="G26" i="4"/>
  <c r="F26" i="4"/>
  <c r="H25" i="4"/>
  <c r="G25" i="4"/>
  <c r="F25" i="4"/>
  <c r="H24" i="4"/>
  <c r="G24" i="4"/>
  <c r="F24" i="4"/>
  <c r="H23" i="4"/>
  <c r="G23" i="4"/>
  <c r="F23" i="4"/>
  <c r="H22" i="4"/>
  <c r="G22" i="4"/>
  <c r="F22" i="4"/>
  <c r="H21" i="4"/>
  <c r="G21" i="4"/>
  <c r="F21" i="4"/>
  <c r="H20" i="4"/>
  <c r="G20" i="4"/>
  <c r="F20" i="4"/>
  <c r="H19" i="4"/>
  <c r="G19" i="4"/>
  <c r="F19" i="4"/>
  <c r="H18" i="4"/>
  <c r="G18" i="4"/>
  <c r="F18" i="4"/>
  <c r="H17" i="4"/>
  <c r="G17" i="4"/>
  <c r="F17" i="4"/>
  <c r="H16" i="4"/>
  <c r="G16" i="4"/>
  <c r="F16" i="4"/>
  <c r="H15" i="4"/>
  <c r="G15" i="4"/>
  <c r="F15" i="4"/>
  <c r="H14" i="4"/>
  <c r="G14" i="4"/>
  <c r="F14" i="4"/>
  <c r="H13" i="4"/>
  <c r="G13" i="4"/>
  <c r="F13" i="4"/>
  <c r="H12" i="4"/>
  <c r="G12" i="4"/>
  <c r="F12" i="4"/>
  <c r="H11" i="4"/>
  <c r="G11" i="4"/>
  <c r="F11" i="4"/>
  <c r="H10" i="4"/>
  <c r="G10" i="4"/>
  <c r="F10" i="4"/>
  <c r="H9" i="4"/>
  <c r="G9" i="4"/>
  <c r="F9" i="4"/>
  <c r="H8" i="4"/>
  <c r="G8" i="4"/>
  <c r="F8" i="4"/>
  <c r="H7" i="4"/>
  <c r="G7" i="4"/>
  <c r="F7" i="4"/>
  <c r="H6" i="4"/>
  <c r="G6" i="4"/>
  <c r="F6" i="4"/>
  <c r="H5" i="4"/>
  <c r="G5" i="4"/>
  <c r="F5" i="4"/>
  <c r="H4" i="4"/>
  <c r="G4" i="4"/>
  <c r="F4" i="4"/>
  <c r="I28" i="3"/>
  <c r="H28" i="3"/>
  <c r="G28" i="3"/>
  <c r="I27" i="3"/>
  <c r="H27" i="3"/>
  <c r="G27" i="3"/>
  <c r="I26" i="3"/>
  <c r="H26" i="3"/>
  <c r="G26" i="3"/>
  <c r="I25" i="3"/>
  <c r="H25" i="3"/>
  <c r="G25" i="3"/>
  <c r="I24" i="3"/>
  <c r="H24" i="3"/>
  <c r="G24" i="3"/>
  <c r="I23" i="3"/>
  <c r="H23" i="3"/>
  <c r="G23" i="3"/>
  <c r="I22" i="3"/>
  <c r="H22" i="3"/>
  <c r="G22" i="3"/>
  <c r="I21" i="3"/>
  <c r="H21" i="3"/>
  <c r="G21" i="3"/>
  <c r="I20" i="3"/>
  <c r="H20" i="3"/>
  <c r="G20" i="3"/>
  <c r="I19" i="3"/>
  <c r="H19" i="3"/>
  <c r="G19" i="3"/>
  <c r="I18" i="3"/>
  <c r="H18" i="3"/>
  <c r="G18" i="3"/>
  <c r="I17" i="3"/>
  <c r="H17" i="3"/>
  <c r="G17" i="3"/>
  <c r="I16" i="3"/>
  <c r="H16" i="3"/>
  <c r="G16" i="3"/>
  <c r="I15" i="3"/>
  <c r="H15" i="3"/>
  <c r="G15" i="3"/>
  <c r="I14" i="3"/>
  <c r="H14" i="3"/>
  <c r="G14" i="3"/>
  <c r="I13" i="3"/>
  <c r="H13" i="3"/>
  <c r="G13" i="3"/>
  <c r="I12" i="3"/>
  <c r="H12" i="3"/>
  <c r="G12" i="3"/>
  <c r="I11" i="3"/>
  <c r="H11" i="3"/>
  <c r="G11" i="3"/>
  <c r="I10" i="3"/>
  <c r="H10" i="3"/>
  <c r="G10" i="3"/>
  <c r="I9" i="3"/>
  <c r="H9" i="3"/>
  <c r="G9" i="3"/>
  <c r="I8" i="3"/>
  <c r="H8" i="3"/>
  <c r="G8" i="3"/>
  <c r="I7" i="3"/>
  <c r="H7" i="3"/>
  <c r="G7" i="3"/>
  <c r="I6" i="3"/>
  <c r="H6" i="3"/>
  <c r="G6" i="3"/>
  <c r="I5" i="3"/>
  <c r="H5" i="3"/>
  <c r="G5" i="3"/>
  <c r="I4" i="3"/>
  <c r="H4" i="3"/>
  <c r="G4" i="3"/>
  <c r="K28" i="2"/>
  <c r="J28" i="2"/>
  <c r="K27" i="2"/>
  <c r="J27" i="2"/>
  <c r="K26" i="2"/>
  <c r="J26" i="2"/>
  <c r="K25" i="2"/>
  <c r="J25" i="2"/>
  <c r="K24" i="2"/>
  <c r="J24" i="2"/>
  <c r="K23" i="2"/>
  <c r="J23" i="2"/>
  <c r="K22" i="2"/>
  <c r="J22" i="2"/>
  <c r="K21" i="2"/>
  <c r="J21" i="2"/>
  <c r="K20" i="2"/>
  <c r="J20" i="2"/>
  <c r="K19" i="2"/>
  <c r="J19" i="2"/>
  <c r="K18" i="2"/>
  <c r="J18" i="2"/>
  <c r="K17" i="2"/>
  <c r="J17" i="2"/>
  <c r="K16" i="2"/>
  <c r="J16" i="2"/>
  <c r="K15" i="2"/>
  <c r="J15" i="2"/>
  <c r="K14" i="2"/>
  <c r="J14" i="2"/>
  <c r="K13" i="2"/>
  <c r="J13" i="2"/>
  <c r="K12" i="2"/>
  <c r="J12" i="2"/>
  <c r="K11" i="2"/>
  <c r="J11" i="2"/>
  <c r="K10" i="2"/>
  <c r="J10" i="2"/>
  <c r="K9" i="2"/>
  <c r="J9" i="2"/>
  <c r="K8" i="2"/>
  <c r="J8" i="2"/>
  <c r="K7" i="2"/>
  <c r="J7" i="2"/>
  <c r="K6" i="2"/>
  <c r="J6" i="2"/>
  <c r="K5" i="2"/>
  <c r="J5" i="2"/>
  <c r="K4" i="2"/>
  <c r="J4" i="2"/>
</calcChain>
</file>

<file path=xl/sharedStrings.xml><?xml version="1.0" encoding="utf-8"?>
<sst xmlns="http://schemas.openxmlformats.org/spreadsheetml/2006/main" count="309" uniqueCount="149">
  <si>
    <t>戏剧艺术学院本科学生2024-2025学年2022级音乐表演（中国乐器演奏）1班 综合素质测评结果</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</si>
  <si>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</si>
  <si>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</si>
  <si>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</si>
  <si>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</si>
  <si>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</si>
  <si>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</si>
  <si>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</si>
  <si>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</si>
  <si>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</si>
  <si>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</si>
  <si>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</si>
  <si>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</si>
  <si>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</si>
  <si>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</si>
  <si>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</si>
  <si>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</si>
  <si>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</si>
  <si>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李梓怡</t>
  </si>
  <si>
    <t>B级</t>
  </si>
  <si>
    <t>否</t>
  </si>
  <si>
    <t>杨冠宇</t>
  </si>
  <si>
    <t>房皙晴</t>
  </si>
  <si>
    <t>A级</t>
  </si>
  <si>
    <t>康关卓</t>
  </si>
  <si>
    <t>闫育硕</t>
  </si>
  <si>
    <t>鞠庆瑶</t>
  </si>
  <si>
    <t>崔家豪</t>
  </si>
  <si>
    <t>是</t>
  </si>
  <si>
    <t>李昀潼</t>
  </si>
  <si>
    <t>单楚涵</t>
  </si>
  <si>
    <t>刘力玮</t>
  </si>
  <si>
    <t>王雨暄</t>
  </si>
  <si>
    <t>韩一苇</t>
  </si>
  <si>
    <t>刘卓妍</t>
  </si>
  <si>
    <t>刘婧妍</t>
  </si>
  <si>
    <t xml:space="preserve">
</t>
  </si>
  <si>
    <t>陶艺婷</t>
  </si>
  <si>
    <t>苗雨露</t>
  </si>
  <si>
    <t>四级431</t>
  </si>
  <si>
    <t>陈嘉璐</t>
  </si>
  <si>
    <t>谷永祥</t>
  </si>
  <si>
    <t>孙会楠</t>
  </si>
  <si>
    <t>王广维</t>
  </si>
  <si>
    <t>杨天玥</t>
  </si>
  <si>
    <t>贾卓林</t>
  </si>
  <si>
    <t>刘增鑫</t>
  </si>
  <si>
    <t>刘嘉欣</t>
  </si>
  <si>
    <t>王佳怡</t>
  </si>
  <si>
    <t>辅导员：</t>
  </si>
  <si>
    <t>院综合素质测评工作领导小组组长</t>
  </si>
  <si>
    <t>戏剧艺术学院本科学生2024-2025学年 2022级音乐表演（中国乐器演奏） 德育测评成绩</t>
  </si>
  <si>
    <t>基础分（满分60）</t>
  </si>
  <si>
    <t>奖励分（满分40）</t>
  </si>
  <si>
    <t>扣分</t>
  </si>
  <si>
    <t>总分</t>
  </si>
  <si>
    <t>德育测评得分</t>
  </si>
  <si>
    <t>德育测评排名</t>
  </si>
  <si>
    <t>奖励分、扣分明细</t>
  </si>
  <si>
    <t>1.戏剧艺术学院音乐表演（中国乐器演奏）专业团支书（沈阳师范大学戏剧艺术学院学生工作办公室；2025.08）+4
2.2023-2024年担任学生干部期间被评为“优秀学生干部 ”（沈阳师范大学；2024.12）；+4
3.2023-2024年学习期间被评为“优秀学生 ”（沈阳师范大学；2024.12）；+4
4.沈阳师范大学2025年寒假社会实践活动“东极筑梦队”被评为校优秀团队（共青团沈阳师范大学委员会；2025.06）；+2
5.辽宁省图书馆“手语世界”志愿活动（辽宁省图书馆；2025.05.10）；+0.5
6.在2024年度，优秀寝室评比中第四生活区C座217被评为“优秀寝室”其他成员(沈阳师范大学；2025.03)；+2
8.沈阳师范大学2025 新年京剧晚会志愿者（戏剧艺术学院；2024.12）；+0.5</t>
  </si>
  <si>
    <r>
      <rPr>
        <sz val="12"/>
        <rFont val="宋体"/>
        <charset val="134"/>
      </rPr>
      <t>1.</t>
    </r>
    <r>
      <rPr>
        <sz val="12"/>
        <rFont val="宋体"/>
        <charset val="134"/>
      </rPr>
      <t>在</t>
    </r>
    <r>
      <rPr>
        <sz val="12"/>
        <rFont val="宋体"/>
        <charset val="134"/>
      </rPr>
      <t>2024</t>
    </r>
    <r>
      <rPr>
        <sz val="12"/>
        <rFont val="宋体"/>
        <charset val="134"/>
      </rPr>
      <t>年度，优秀寝室评比中第四生活区</t>
    </r>
    <r>
      <rPr>
        <sz val="12"/>
        <rFont val="宋体"/>
        <charset val="134"/>
      </rPr>
      <t>C</t>
    </r>
    <r>
      <rPr>
        <sz val="12"/>
        <rFont val="宋体"/>
        <charset val="134"/>
      </rPr>
      <t>座</t>
    </r>
    <r>
      <rPr>
        <sz val="12"/>
        <rFont val="宋体"/>
        <charset val="134"/>
      </rPr>
      <t>217</t>
    </r>
    <r>
      <rPr>
        <sz val="12"/>
        <rFont val="宋体"/>
        <charset val="134"/>
      </rPr>
      <t>被评为</t>
    </r>
    <r>
      <rPr>
        <sz val="12"/>
        <rFont val="宋体"/>
        <charset val="134"/>
      </rPr>
      <t>“</t>
    </r>
    <r>
      <rPr>
        <sz val="12"/>
        <rFont val="宋体"/>
        <charset val="134"/>
      </rPr>
      <t>优秀寝室</t>
    </r>
    <r>
      <rPr>
        <sz val="12"/>
        <rFont val="宋体"/>
        <charset val="134"/>
      </rPr>
      <t>”</t>
    </r>
    <r>
      <rPr>
        <sz val="12"/>
        <rFont val="宋体"/>
        <charset val="134"/>
      </rPr>
      <t>主要负责人</t>
    </r>
    <r>
      <rPr>
        <sz val="12"/>
        <rFont val="宋体"/>
        <charset val="134"/>
      </rPr>
      <t>(</t>
    </r>
    <r>
      <rPr>
        <sz val="12"/>
        <rFont val="宋体"/>
        <charset val="134"/>
      </rPr>
      <t>沈阳师范大学；</t>
    </r>
    <r>
      <rPr>
        <sz val="12"/>
        <rFont val="宋体"/>
        <charset val="134"/>
      </rPr>
      <t>2025.03)</t>
    </r>
    <r>
      <rPr>
        <sz val="12"/>
        <rFont val="宋体"/>
        <charset val="134"/>
      </rPr>
      <t>；</t>
    </r>
    <r>
      <rPr>
        <sz val="12"/>
        <rFont val="宋体"/>
        <charset val="134"/>
      </rPr>
      <t>+4</t>
    </r>
    <r>
      <rPr>
        <sz val="12"/>
        <rFont val="宋体"/>
        <charset val="134"/>
      </rPr>
      <t xml:space="preserve">
2.c</t>
    </r>
    <r>
      <rPr>
        <sz val="12"/>
        <rFont val="宋体"/>
        <charset val="134"/>
      </rPr>
      <t>座</t>
    </r>
    <r>
      <rPr>
        <sz val="12"/>
        <rFont val="宋体"/>
        <charset val="134"/>
      </rPr>
      <t>217</t>
    </r>
    <r>
      <rPr>
        <sz val="12"/>
        <rFont val="宋体"/>
        <charset val="134"/>
      </rPr>
      <t>寝室长（戏剧艺术学院学生工作办公室；</t>
    </r>
    <r>
      <rPr>
        <sz val="12"/>
        <rFont val="宋体"/>
        <charset val="134"/>
      </rPr>
      <t>2025.08</t>
    </r>
    <r>
      <rPr>
        <sz val="12"/>
        <rFont val="宋体"/>
        <charset val="134"/>
      </rPr>
      <t>）；</t>
    </r>
    <r>
      <rPr>
        <sz val="12"/>
        <rFont val="宋体"/>
        <charset val="134"/>
      </rPr>
      <t xml:space="preserve">+2
</t>
    </r>
    <r>
      <rPr>
        <sz val="12"/>
        <rFont val="宋体"/>
        <charset val="134"/>
      </rPr>
      <t>3.</t>
    </r>
    <r>
      <rPr>
        <sz val="12"/>
        <rFont val="宋体"/>
        <charset val="134"/>
      </rPr>
      <t>在</t>
    </r>
    <r>
      <rPr>
        <sz val="12"/>
        <rFont val="宋体"/>
        <charset val="134"/>
      </rPr>
      <t>2024</t>
    </r>
    <r>
      <rPr>
        <sz val="12"/>
        <rFont val="宋体"/>
        <charset val="134"/>
      </rPr>
      <t>年度，担任寝室长期间表现突出，被评为</t>
    </r>
    <r>
      <rPr>
        <sz val="12"/>
        <rFont val="宋体"/>
        <charset val="134"/>
      </rPr>
      <t>“</t>
    </r>
    <r>
      <rPr>
        <sz val="12"/>
        <rFont val="宋体"/>
        <charset val="134"/>
      </rPr>
      <t>优秀寝室长</t>
    </r>
    <r>
      <rPr>
        <sz val="12"/>
        <rFont val="宋体"/>
        <charset val="134"/>
      </rPr>
      <t>”</t>
    </r>
    <r>
      <rPr>
        <sz val="12"/>
        <rFont val="宋体"/>
        <charset val="134"/>
      </rPr>
      <t>（沈阳师范大学；</t>
    </r>
    <r>
      <rPr>
        <sz val="12"/>
        <rFont val="宋体"/>
        <charset val="134"/>
      </rPr>
      <t>2025.03</t>
    </r>
    <r>
      <rPr>
        <sz val="12"/>
        <rFont val="宋体"/>
        <charset val="134"/>
      </rPr>
      <t>）；</t>
    </r>
    <r>
      <rPr>
        <sz val="12"/>
        <rFont val="宋体"/>
        <charset val="134"/>
      </rPr>
      <t>+4</t>
    </r>
    <r>
      <rPr>
        <sz val="12"/>
        <rFont val="宋体"/>
        <charset val="134"/>
      </rPr>
      <t>_x000D_</t>
    </r>
  </si>
  <si>
    <t>1.2024—2025年度“化石之声”古生物科普志愿者协会社团副职负责人(沈阳师范大学委员会；2025.07)+4
2.沈阳师范大学2025 新年京剧晚会志愿者（戏剧艺术学院；2024.12）；+0.5</t>
  </si>
  <si>
    <t>1.戏剧艺术学院音乐表演 （中国乐器演奏）班长（戏剧艺术学院学生工作办公室2025.08）+4
2.沈阳师范大学2025 新年京剧晚会志愿者（戏剧艺术学院；2024.12）；+0.5</t>
  </si>
  <si>
    <t>1.戏剧艺术学院音乐表演（中国乐器演奏）1班组织委员（戏剧艺术学院学生工作办公室2025.08）；+2
2.沈阳师范大学2025 新年京剧晚会志愿者（戏剧艺术学院；2024.12）；+0.5</t>
  </si>
  <si>
    <t>1.在2024年度，优秀寝室评比中第四生活区C座217被评为“优秀寝室”其他成员(沈阳师范大学；2025.03)；+2
2.沈阳师范大学2025 新年京剧晚会志愿者（戏剧艺术学院；2024.12）；+0.5</t>
  </si>
  <si>
    <t>1.戏剧艺术学院音乐表演（中国乐器演奏）1班心理委员（戏剧艺术学院学生工作办公室2025.08）；+2</t>
  </si>
  <si>
    <t>1.在2024年度，优秀寝室评比中第四生活区C座217被评为“优秀寝室”其他成员(沈阳师范大学；2025.03)；+2</t>
  </si>
  <si>
    <t>1.沈阳师范大学2025 新年京剧晚会志愿者（戏剧艺术学院；2024.12）；+0.5</t>
  </si>
  <si>
    <t>戏剧艺术学院本科学生2024-2025学年 2022级音乐表演（中国乐器演奏）1班  智育测评成绩</t>
  </si>
  <si>
    <t>基础分（学分加权平均分）</t>
  </si>
  <si>
    <t>奖励分</t>
  </si>
  <si>
    <t>智育测评得分</t>
  </si>
  <si>
    <t>智育测评排名</t>
  </si>
  <si>
    <t>22113018</t>
  </si>
  <si>
    <t>93.86</t>
  </si>
  <si>
    <t>22113001</t>
  </si>
  <si>
    <t>89.86</t>
  </si>
  <si>
    <t>1.《论民族乐器在群众文化中的渗透和普及——以民族乐器中阮为例》知网论文第一作者（中国民族博览294期；2025.01）；+6
2.《中阮演奏与民族音乐文化之关系探究》知网论文第一作者（中国民族博览296期；2025.02）；+6
3.《盛京忆事》荣获2024辽宁省大学生器乐展演乙组合奏三等奖（辽宁省教育厅；2024.11）；+4</t>
  </si>
  <si>
    <t>22113005</t>
  </si>
  <si>
    <t>87.63</t>
  </si>
  <si>
    <t>1.《影视配乐中琵琶的叙事功能研究》知网论文第一作者（《参花》；2025.06）；+6
2.沈阳师范大学大学生创新创业训练计划项目中《音乐PBL实验ing》校级，项目负责人（沈阳师范大学大学生创新创业中心2024.11）；+2</t>
  </si>
  <si>
    <t>22113024</t>
  </si>
  <si>
    <t>85.12</t>
  </si>
  <si>
    <t>1.《晓雾》荣获2024年辽宁省大学生器乐展演乙组独奏一等奖（辽宁省教育厅2024.11）+8</t>
  </si>
  <si>
    <t>22113014</t>
  </si>
  <si>
    <t>91.59</t>
  </si>
  <si>
    <t>22113003</t>
  </si>
  <si>
    <t>86.76</t>
  </si>
  <si>
    <t>1.《盛京忆事》荣获2024辽宁省大学生器乐展演乙组合奏三等奖（辽宁省教育厅；2024.11）；+4</t>
  </si>
  <si>
    <t>22113023</t>
  </si>
  <si>
    <t>87.71</t>
  </si>
  <si>
    <t>22113017</t>
  </si>
  <si>
    <t>87.39</t>
  </si>
  <si>
    <t xml:space="preserve">
</t>
  </si>
  <si>
    <t>22113015</t>
  </si>
  <si>
    <t>87.00</t>
  </si>
  <si>
    <t>22113012</t>
  </si>
  <si>
    <t>22113019</t>
  </si>
  <si>
    <t>86.05</t>
  </si>
  <si>
    <t>22113021</t>
  </si>
  <si>
    <t>84.73</t>
  </si>
  <si>
    <t>22113016</t>
  </si>
  <si>
    <t>84.22</t>
  </si>
  <si>
    <t>22113025</t>
  </si>
  <si>
    <t>83.43</t>
  </si>
  <si>
    <t>22113011</t>
  </si>
  <si>
    <t>83.24</t>
  </si>
  <si>
    <t>22113022</t>
  </si>
  <si>
    <t>82.84</t>
  </si>
  <si>
    <t>22113008</t>
  </si>
  <si>
    <t>78.02</t>
  </si>
  <si>
    <t>1.沈阳师范大学大学生创新创业训练计划项目中《赓续红色血脉、传承英烈精神一“八音坊”中国民族器乐红色经典作品传播创意团队》校级，项目负责人（沈阳师范大学大学生创新创业中心2025.05）；+2</t>
  </si>
  <si>
    <t>22113004</t>
  </si>
  <si>
    <t>77.04</t>
  </si>
  <si>
    <t>22113020</t>
  </si>
  <si>
    <t>74.73</t>
  </si>
  <si>
    <t>22113002</t>
  </si>
  <si>
    <t>70.76</t>
  </si>
  <si>
    <t>22113013</t>
  </si>
  <si>
    <t>68.18</t>
  </si>
  <si>
    <t>22113010</t>
  </si>
  <si>
    <t>65.76</t>
  </si>
  <si>
    <t>22113006</t>
  </si>
  <si>
    <t>62.73</t>
  </si>
  <si>
    <t>22113007</t>
  </si>
  <si>
    <t>55.86</t>
  </si>
  <si>
    <t>22113009</t>
  </si>
  <si>
    <t>王佳怡(缓考)</t>
  </si>
  <si>
    <t>51.39</t>
  </si>
  <si>
    <t>戏剧艺术学院本科学生2024-2025学年 2022级音乐表演（中国乐器演奏） 文体测评成绩</t>
  </si>
  <si>
    <t>基础分（满分50）</t>
  </si>
  <si>
    <t>奖励分（满分50）</t>
  </si>
  <si>
    <t>文体测评得分</t>
  </si>
  <si>
    <t>文体测评排名</t>
  </si>
  <si>
    <r>
      <rPr>
        <sz val="11"/>
        <rFont val="宋体"/>
        <charset val="134"/>
      </rPr>
      <t>1.阳师范大学2024年校园文化青春领航工程“青春逐梦，‘艺’展风采”大赛中荣获一等奖；(共青团沈阳师范大学委员会；2024.12)；+5
2.沈阳师范大学2024年校园文化青春领航工程“青春逐梦，‘艺’展风采”大赛中荣获二等奖；(共青团沈阳师范大学委员会；2024.12)；+8
3.第十六届沈阳师范大学图书馆明德读书会读书打卡阅读之星奖(沈阳师范大学图书馆；2024.11)；+1
4.沈阳师范大学图书馆文化季系列活动之“她要响彻天地”古籍知识分享会中积极参与荣获优秀奖（沈阳师范大学图书馆；2024.12）；+1
5.沈阳师范大学图书馆文化季系列活动之“她要响彻天地”古籍知识分享活动中积极参与荣获“最佳表演奖”（沈阳师范大学图书馆；2024.12）+1
6.沈阳师范大学“古韵今风 绘梦民俗”第八届绘本课堂大赛二等奖(沈阳师范大学图书馆；2024.12)；+8
7.2024年沈阳师范大学校园文创设计大赛活动三等奖(共青团沈阳师范大学委员会；2024.12)；+3
8.2024年沈阳师范大学图书馆文化季系列活动之“赓续文脉，笔墨传薪”《文化苦旅》明德读书会系列活动之读书笔记展览中荣获校级三等奖(沈阳师范大学图书馆；2024.12)；+6
9.20</t>
    </r>
    <r>
      <rPr>
        <sz val="11"/>
        <color rgb="FF000000"/>
        <rFont val="宋体"/>
        <charset val="134"/>
      </rPr>
      <t>24年沈阳师范大学图书馆文化季系列活动之“丹青溢彩”第十届古诗文竞演大赛荣获校级优秀奖(沈阳师范大学图书馆；2024.12)；+1
10.2024年第十六届沈阳师范大学图书馆“文化季”系列活动之明德读书会分享会活动优秀分享人(沈阳师范大学图书馆；2024.12)；+1
11.2024年“记录美好生活，定格永恒瞬间”主题摄影大赛中荣获二等奖(共青团沈阳师范大学戏剧艺术学院委员会；2024.11)；+4
12.戏剧艺术学院2024年“领航新时代，逐梦新征程”主题微宣讲大赛中荣获二等奖(共青团沈阳师范大学戏剧艺术学院委员会；2024.11)；+4
13.戏剧艺术学院“冬韵沈师，镜界寻美”摄影比赛荣获一等奖（共青团沈阳师范大学戏剧艺术学院委员会；2025.08)；+5
14.戏剧艺术学院“祥蛇贺岁，瑞气盈门”年夜饭比赛荣获三等奖（共青团沈阳师范大学戏剧艺术学院委员会；2025.02）；+3
15.戏剧艺术学院“创意无限，红包传情”红包封面设计比赛荣获三等奖（共青团沈阳师范大学戏剧艺术学院委员会；2025.02）；+3
16.戏剧艺术学院“蓄思辩之力，展青春之翼”主题辩论赛荣获一等奖（共青团沈阳师范大学戏剧艺术学院委员会；2024.09）；+2.5
17.2024年第三届辽宁省“瑰宝传承”大学生戏曲文化创新创意大赛奇袭白虎团-《为人类求解放粉身碎骨也心甘》省级一等奖(辽宁省教育厅；2024.11)；+20
18.戏剧艺术学院“志愿学雷锋，标语展新风”大赛中荣获三等奖(共青团沈阳师范大学戏剧艺术学院委员会；2025.03)；+3
19.戏剧艺术学院新春对联大赛中荣获三等奖(共青团沈阳师范大学戏剧艺术学院委员会；2025.03)；+3</t>
    </r>
    <r>
      <rPr>
        <sz val="11"/>
        <rFont val="宋体"/>
        <charset val="134"/>
      </rPr>
      <t xml:space="preserve">
20.“5·25”大学生心理健康教育月活动之“春风化雨，剧映部华”校园心理情景剧大赛荣获二等奖(沈阳师范大学；2025.05)；+4
21.2025 年第十七届沈阳师范大学图书馆“文化季”系列活动之明德读书会分享会活动中荣获“优秀分享人”(沈阳师范大学图书馆；2025.06)；+1
22.沈阳师范大学图书馆“AI达人征集令”校级二等奖（沈阳师范大学图书馆；2025.06）；+8
23.沈阳师范大学第十三届大学生形象礼仪汇报表演中荣获一等奖(沈阳师范大学学生处；2025.04)；+10
24.2025年第十七届沈阳师范大学图书馆“文化季”系列活动之明德读书会读书打卡活动中荣获“阅读之星奖”(沈阳师范大学图书馆；2025.05)；+1
25.沈阳师范大学图书馆“玩转名著，悦读闯关”名著嘉年华中荣获一等奖（沈阳师范大学图书馆；2025.06）；+10
26.戏剧艺术学院“墨香留痕，知识绽放”优秀笔记大赛中获得院级一等奖（共青团戏剧艺术学院委员会；2024.12）；+5
27.沈阳师范大学图书馆“朝花夕拾 古卷新生”古籍知识分享会中荣获优秀奖（沈阳师范大学图书馆；2025.06）；+1
28.2025沈阳师范大学禁毒宣传短视频和公益海报征集活动中荣获禁毒宣传公益海报设计赛道校级一等奖（沈阳师范大学学生处；2025.08）；+5</t>
    </r>
  </si>
  <si>
    <r>
      <rPr>
        <sz val="14"/>
        <rFont val="宋体"/>
        <charset val="134"/>
      </rPr>
      <t>1</t>
    </r>
    <r>
      <rPr>
        <sz val="14"/>
        <rFont val="宋体"/>
        <charset val="134"/>
      </rPr>
      <t>27.5</t>
    </r>
  </si>
  <si>
    <t>1.2024年第三届辽宁省“瑰宝传承”大学生戏曲文化创新创意大赛《鼓上铜乐》荣获省级二等奖（辽宁省教育厅；2024.11）；+16
2.2024年第三届辽宁省“瑰宝传承”大学生戏曲文化创新创意大赛《打虎上山》荣获省级优等奖（辽宁省教育厅；2024.11）；+2
3.2024年第三届辽宁省“瑰宝传承”大学生戏曲文化创新创意大赛《林冲夜奔》荣获省级三等奖（辽宁省教育厅；2024.11）；+12
4.第十九届全国青少年打击乐展演专业组一等奖(大连打击乐协会，2025.07);+10</t>
  </si>
  <si>
    <t>1.2024年沈阳师范大学图书馆文化季系列活动之“先贤烁语，古韵回响”荣获二等奖（沈阳师范大学图书馆；2024.12）；+8
2.2024年沈阳师范大学图书馆“为你读诗”活动中荣获优秀奖（沈阳师范大学图书馆；2024.10）；+1
3.戏剧艺术学院新春对联评比活动中荣获三等奖（共青团戏剧艺术学院委员会；2025.03）；+3
4.2024年第三届辽宁省“瑰宝传承”大学生戏曲文化创新创意大赛《打虎上山》荣获省级优等奖（辽宁省教育厅；2024.11）；+2
5.2024年第三届辽宁省“瑰宝传承”大学生戏曲文化创新创意大赛《林冲夜奔》荣获省级三等奖（辽宁省教育厅；2024.11）；+12
6.2024年沈阳师范大学图书馆文化季系列活动之“玩转名著，悦读闯关”荣获一等奖（沈阳师范大学图书馆；2024.12）；+10</t>
  </si>
  <si>
    <r>
      <rPr>
        <sz val="11"/>
        <rFont val="宋体"/>
        <charset val="134"/>
      </rPr>
      <t>1.2024年第三届辽宁省“瑰宝传承”大学生戏曲文化创新创意大赛中民乐小合奏《夜深沉》荣获省级三等奖(辽宁省教育厅；2024.11)；+12
2.2024年沈阳师</t>
    </r>
    <r>
      <rPr>
        <sz val="11"/>
        <color rgb="FF000000"/>
        <rFont val="宋体"/>
        <charset val="134"/>
      </rPr>
      <t>范大学校园文创设计大赛活动中荣获校级三等奖(共青团沈阳师范大学委员会；2024.12)；+3
3.2024年第三届辽宁省“瑰宝传承”大学生戏曲文化创新创意大赛中民族器乐小合奏《盛京忆事》荣获省级二等奖(辽宁省教育厅；2024.11)；+16
4.戏剧艺术学院2024年“绘专业风采，展创意无限”主题海报大赛中荣获院级三等奖(共青团沈阳师范大学戏剧艺术学院委员会；2024.12)+3</t>
    </r>
  </si>
  <si>
    <r>
      <rPr>
        <sz val="11"/>
        <rFont val="宋体"/>
        <charset val="134"/>
      </rPr>
      <t xml:space="preserve">1.2024年第三届辽宁省“瑰宝传承”大学生戏曲文化创新创意大赛《盛京忆事》荣获省级二等奖(辽宁省教育厅；2024.11)；+16
</t>
    </r>
    <r>
      <rPr>
        <sz val="11"/>
        <rFont val="宋体"/>
        <charset val="134"/>
      </rPr>
      <t>2</t>
    </r>
    <r>
      <rPr>
        <sz val="11"/>
        <rFont val="宋体"/>
        <charset val="134"/>
      </rPr>
      <t>.2024年第三届辽宁省“瑰宝传承”大学生戏曲文化创新创意大赛京剧协奏曲《迎春》荣获省级二等奖(辽宁省教育厅；2024.11)；+16</t>
    </r>
  </si>
  <si>
    <r>
      <rPr>
        <sz val="11"/>
        <rFont val="宋体"/>
        <charset val="134"/>
      </rPr>
      <t>1.第六届“秦韵长安”民族乐器艺术展演中，荣获竹笛职业组一等奖（陕西省民族管弦乐学会；2024.12）；+10</t>
    </r>
    <r>
      <rPr>
        <sz val="11"/>
        <color rgb="FFFF0000"/>
        <rFont val="宋体"/>
        <charset val="134"/>
      </rPr>
      <t xml:space="preserve">
</t>
    </r>
    <r>
      <rPr>
        <sz val="11"/>
        <rFont val="宋体"/>
        <charset val="134"/>
      </rPr>
      <t>3.沈阳</t>
    </r>
    <r>
      <rPr>
        <sz val="11"/>
        <color rgb="FF000000"/>
        <rFont val="宋体"/>
        <charset val="134"/>
      </rPr>
      <t>师范大学第十三届大学生形象礼仪汇报表演中荣获一等奖(沈阳师范大学学生处；2025.04)；+5
4.沈阳师范大学图书馆“朝花夕拾 古卷新生”古籍知识分享会中荣获优秀奖（沈阳师范大学图书馆；2025.06）；+1
5.戏剧艺术学院“祥蛇贺岁，瑞气盈门”年夜饭比赛荣获二等奖（共青团沈阳师范大学戏剧艺术学院委员会；2025.02）；+4
6.沈阳师范大学戏剧艺术学院“创意无限，红包传情”红包封面设计比赛荣获三等奖（共青团沈阳师范大学戏剧艺术学院委员会；2025.02）；+3
7.戏剧艺术学院“墨香留痕，知识绽放”优秀笔记大赛院级三等奖（共青团戏剧艺术学院委员会；2024.12）；+3</t>
    </r>
  </si>
  <si>
    <t>1.2024年第三届辽宁省“瑰宝传承”大学生戏曲文化创新创意大赛《传统艺术的交融与传承：扬琴与戏曲文化相结合的魅力》三等奖(辽宁省教育厅；2024.11)；+6
2.2024年第三届辽宁省“瑰宝传承”大学生戏曲文化创新创意大赛《琴弦上的戏曲魂：探索扬琴在戏曲艺术中的魅力与影响》三等奖(辽宁省教育厅；2024.11)；+12</t>
  </si>
  <si>
    <r>
      <rPr>
        <sz val="11"/>
        <rFont val="宋体"/>
        <charset val="134"/>
      </rPr>
      <t>1.戏剧艺术学院2024年“绘专业风采，展创意无限”主题海报大赛中荣获三等奖（共青团沈阳师范大学戏剧艺术学院委员会；2024.12）；组员+1.5
2.2024年沈阳师范大学校园文创设计大赛活动中荣获三等奖（共青团沈阳师范大学委员会；2024.12）；负责人+6</t>
    </r>
    <r>
      <rPr>
        <sz val="11"/>
        <color rgb="FF000000"/>
        <rFont val="宋体"/>
        <charset val="134"/>
      </rPr>
      <t xml:space="preserve">
3.戏剧艺术学院“创意无限 红包传情”红包封面设计比赛中荣获一等奖（共青团戏剧艺术学院委员会；2025.02）；+5</t>
    </r>
  </si>
  <si>
    <t>1.辽宁省“体育文化与运动健康促进”大学生创新创业大赛中《盛京绮梦·冰壶颂雅·满朝汇》荣获省级二等奖（组员；辽宁省教育厅；2025.02）；+8</t>
  </si>
  <si>
    <t>1.沈阳师范大学第十三届大学生形象礼仪汇报表演中荣获一等奖(沈阳师范大学学生处；2025.04)；+5
2.2024年第三届辽宁省“瑰宝传承”大学生戏曲文化创新创意大赛婺剧音乐《三五七》荣获省级优秀奖（辽宁省教育厅；2024.11）；+2</t>
  </si>
  <si>
    <t>副书记：</t>
    <phoneticPr fontId="11" type="noConversion"/>
  </si>
  <si>
    <t>1.《论丝路文化视域下的音乐艺术交流一以琵琶协奏曲《丝路飞天》为例》论文第一作者（新传奇；2024.10）；+6
2.《论琵琶演奏中的技巧运用及情感表达—以琵琶曲《渭水情》为例》论文第一作者（参花；2025.04）；+6
3.第十二届桃战杯沈阳师范大学大学生课外学术科技作品竞赛中《数字梨园：基于AI与VR的戏曲文化保护与传承平台》校级一等奖成员（共青团沈阳师范大学委员会；2025.08）；+2</t>
    <phoneticPr fontId="11" type="noConversion"/>
  </si>
  <si>
    <t>副书记：</t>
    <phoneticPr fontId="11" type="noConversion"/>
  </si>
  <si>
    <t>副书记：</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</si>
</sst>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微软雅黑"/>
      <charset val="134"/>
    </font>
    <font>
      <b/>
      <sz val="12"/>
      <name val="宋体"/>
      <charset val="134"/>
    </font>
    <font>
      <sz val="14"/>
      <name val="宋体"/>
      <charset val="134"/>
    </font>
    <font>
      <sz val="11"/>
      <name val="宋体"/>
      <charset val="134"/>
    </font>
    <font>
      <b/>
      <sz val="18"/>
      <name val="宋体"/>
      <charset val="134"/>
    </font>
    <font>
      <sz val="11"/>
      <color rgb="FFFF0000"/>
      <name val="宋体"/>
      <charset val="134"/>
    </font>
    <font>
      <b/>
      <sz val="14"/>
      <name val="宋体"/>
      <charset val="134"/>
    </font>
    <font>
      <sz val="14"/>
      <color rgb="FFFF0000"/>
      <name val="宋体"/>
      <charset val="134"/>
    </font>
    <font>
      <sz val="14"/>
      <color rgb="FF000000"/>
      <name val="宋体"/>
      <charset val="134"/>
    </font>
    <font>
      <sz val="12"/>
      <name val="宋体"/>
      <charset val="134"/>
    </font>
    <font>
      <sz val="11"/>
      <color rgb="FF000000"/>
      <name val="宋体"/>
      <charset val="134"/>
    </font>
    <font>
      <sz val="9"/>
      <name val="微软雅黑"/>
      <charset val="134"/>
    </font>
    <font>
      <sz val="14"/>
      <name val="宋体"/>
      <family val="3"/>
      <charset val="134"/>
    </font>
    <font>
      <sz val="9"/>
      <name val="微软雅黑"/>
      <family val="2"/>
      <charset val="13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s>
  <cellStyleXfs count="1">
    <xf numFmtId="0" fontId="0" fillId="0" borderId="0">
      <alignment vertical="center"/>
    </xf>
  </cellStyleXfs>
  <cellXfs count="49">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vertical="center"/>
    </xf>
    <xf numFmtId="49" fontId="2" fillId="0" borderId="0" xfId="0" applyNumberFormat="1" applyFont="1" applyFill="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0" xfId="0" applyFont="1" applyFill="1" applyAlignment="1">
      <alignment vertical="center"/>
    </xf>
    <xf numFmtId="49" fontId="1"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vertical="center" wrapText="1"/>
    </xf>
    <xf numFmtId="49" fontId="2" fillId="0" borderId="1" xfId="0" applyNumberFormat="1" applyFont="1" applyFill="1" applyBorder="1" applyAlignment="1">
      <alignment vertical="center"/>
    </xf>
    <xf numFmtId="0" fontId="2" fillId="0" borderId="1" xfId="0" applyFont="1" applyFill="1" applyBorder="1" applyAlignment="1">
      <alignment vertical="center"/>
    </xf>
    <xf numFmtId="0" fontId="5" fillId="0" borderId="1" xfId="0" applyFont="1" applyFill="1" applyBorder="1" applyAlignment="1">
      <alignment horizontal="left" vertical="center" wrapText="1"/>
    </xf>
    <xf numFmtId="0" fontId="6" fillId="0" borderId="0" xfId="0" applyFont="1" applyFill="1" applyAlignment="1">
      <alignment vertical="center" wrapText="1"/>
    </xf>
    <xf numFmtId="0" fontId="7" fillId="0" borderId="0" xfId="0" applyFont="1" applyFill="1" applyAlignment="1">
      <alignment vertical="center"/>
    </xf>
    <xf numFmtId="0" fontId="2" fillId="0" borderId="0" xfId="0" applyFont="1" applyFill="1" applyAlignment="1">
      <alignment horizontal="left" vertical="center"/>
    </xf>
    <xf numFmtId="0" fontId="6"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vertical="center"/>
    </xf>
    <xf numFmtId="0" fontId="8" fillId="0" borderId="1" xfId="0" applyFont="1" applyFill="1" applyBorder="1" applyAlignment="1">
      <alignment horizontal="left" vertical="center" wrapText="1"/>
    </xf>
    <xf numFmtId="0" fontId="9" fillId="0" borderId="0"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9" fillId="0" borderId="5"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9" fillId="0" borderId="4" xfId="0" applyFont="1" applyFill="1" applyBorder="1" applyAlignment="1">
      <alignment horizontal="left" vertical="center" wrapText="1"/>
    </xf>
    <xf numFmtId="0" fontId="2" fillId="0" borderId="4" xfId="0" applyFont="1" applyFill="1" applyBorder="1" applyAlignment="1">
      <alignment vertical="center"/>
    </xf>
    <xf numFmtId="0" fontId="2" fillId="0" borderId="12" xfId="0" applyFont="1" applyFill="1" applyBorder="1" applyAlignment="1">
      <alignment vertical="center"/>
    </xf>
    <xf numFmtId="0" fontId="9" fillId="0" borderId="1" xfId="0" applyFont="1" applyFill="1" applyBorder="1" applyAlignment="1">
      <alignment horizontal="left" vertical="center" wrapText="1"/>
    </xf>
    <xf numFmtId="0" fontId="9" fillId="0" borderId="8" xfId="0" applyFont="1" applyFill="1" applyBorder="1" applyAlignment="1">
      <alignment horizontal="left" vertical="center" wrapText="1"/>
    </xf>
    <xf numFmtId="0" fontId="2" fillId="0" borderId="8" xfId="0" applyFont="1" applyFill="1" applyBorder="1" applyAlignment="1">
      <alignment vertical="center"/>
    </xf>
    <xf numFmtId="0" fontId="2" fillId="0" borderId="13" xfId="0" applyFont="1" applyFill="1" applyBorder="1" applyAlignment="1">
      <alignment vertical="center"/>
    </xf>
    <xf numFmtId="0" fontId="2" fillId="0" borderId="5" xfId="0" applyFont="1" applyFill="1" applyBorder="1" applyAlignment="1">
      <alignment vertical="center"/>
    </xf>
    <xf numFmtId="0" fontId="6" fillId="0" borderId="0" xfId="0" applyFont="1" applyFill="1" applyAlignment="1">
      <alignment horizontal="center" vertical="center" wrapText="1"/>
    </xf>
    <xf numFmtId="0" fontId="2" fillId="0" borderId="5" xfId="0" applyFont="1" applyFill="1" applyBorder="1" applyAlignment="1">
      <alignment horizontal="center" vertical="center"/>
    </xf>
    <xf numFmtId="0" fontId="7" fillId="0" borderId="5" xfId="0" applyFont="1" applyFill="1" applyBorder="1" applyAlignment="1">
      <alignment horizontal="center" vertical="center"/>
    </xf>
    <xf numFmtId="0" fontId="2" fillId="0" borderId="0" xfId="0" applyFont="1" applyFill="1" applyAlignment="1">
      <alignment vertical="center" wrapText="1"/>
    </xf>
    <xf numFmtId="0" fontId="4" fillId="0" borderId="0" xfId="0" applyFont="1" applyFill="1" applyAlignment="1">
      <alignment horizontal="center" vertical="center"/>
    </xf>
    <xf numFmtId="0" fontId="2" fillId="0" borderId="0" xfId="0" applyFont="1" applyFill="1" applyAlignment="1">
      <alignment horizontal="center" vertical="center"/>
    </xf>
    <xf numFmtId="0" fontId="12" fillId="0" borderId="0" xfId="0" applyFont="1" applyFill="1" applyAlignment="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www.wps.cn/officeDocument/2021/sharedlinks" Target="NUL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8" Type="http://schemas.openxmlformats.org/officeDocument/2006/relationships/image" Target="../media/image33.png"/><Relationship Id="rId13" Type="http://schemas.openxmlformats.org/officeDocument/2006/relationships/image" Target="../media/image38.png"/><Relationship Id="rId18" Type="http://schemas.openxmlformats.org/officeDocument/2006/relationships/image" Target="../media/image43.png"/><Relationship Id="rId3" Type="http://schemas.openxmlformats.org/officeDocument/2006/relationships/image" Target="../media/image28.png"/><Relationship Id="rId21" Type="http://schemas.openxmlformats.org/officeDocument/2006/relationships/image" Target="../media/image46.png"/><Relationship Id="rId7" Type="http://schemas.openxmlformats.org/officeDocument/2006/relationships/image" Target="../media/image32.png"/><Relationship Id="rId12" Type="http://schemas.openxmlformats.org/officeDocument/2006/relationships/image" Target="../media/image37.png"/><Relationship Id="rId17" Type="http://schemas.openxmlformats.org/officeDocument/2006/relationships/image" Target="../media/image42.png"/><Relationship Id="rId25" Type="http://schemas.openxmlformats.org/officeDocument/2006/relationships/image" Target="../media/image50.png"/><Relationship Id="rId2" Type="http://schemas.openxmlformats.org/officeDocument/2006/relationships/image" Target="../media/image27.png"/><Relationship Id="rId16" Type="http://schemas.openxmlformats.org/officeDocument/2006/relationships/image" Target="../media/image41.png"/><Relationship Id="rId20" Type="http://schemas.openxmlformats.org/officeDocument/2006/relationships/image" Target="../media/image45.png"/><Relationship Id="rId1" Type="http://schemas.openxmlformats.org/officeDocument/2006/relationships/image" Target="../media/image26.png"/><Relationship Id="rId6" Type="http://schemas.openxmlformats.org/officeDocument/2006/relationships/image" Target="../media/image31.png"/><Relationship Id="rId11" Type="http://schemas.openxmlformats.org/officeDocument/2006/relationships/image" Target="../media/image36.png"/><Relationship Id="rId24" Type="http://schemas.openxmlformats.org/officeDocument/2006/relationships/image" Target="../media/image49.png"/><Relationship Id="rId5" Type="http://schemas.openxmlformats.org/officeDocument/2006/relationships/image" Target="../media/image30.png"/><Relationship Id="rId15" Type="http://schemas.openxmlformats.org/officeDocument/2006/relationships/image" Target="../media/image40.png"/><Relationship Id="rId23" Type="http://schemas.openxmlformats.org/officeDocument/2006/relationships/image" Target="../media/image48.png"/><Relationship Id="rId10" Type="http://schemas.openxmlformats.org/officeDocument/2006/relationships/image" Target="../media/image35.png"/><Relationship Id="rId19" Type="http://schemas.openxmlformats.org/officeDocument/2006/relationships/image" Target="../media/image44.png"/><Relationship Id="rId4" Type="http://schemas.openxmlformats.org/officeDocument/2006/relationships/image" Target="../media/image29.png"/><Relationship Id="rId9" Type="http://schemas.openxmlformats.org/officeDocument/2006/relationships/image" Target="../media/image34.png"/><Relationship Id="rId14" Type="http://schemas.openxmlformats.org/officeDocument/2006/relationships/image" Target="../media/image39.png"/><Relationship Id="rId22" Type="http://schemas.openxmlformats.org/officeDocument/2006/relationships/image" Target="../media/image47.png"/></Relationships>
</file>

<file path=xl/drawings/_rels/drawing3.xml.rels><?xml version="1.0" encoding="UTF-8" standalone="yes"?>
<Relationships xmlns="http://schemas.openxmlformats.org/package/2006/relationships"><Relationship Id="rId8" Type="http://schemas.openxmlformats.org/officeDocument/2006/relationships/image" Target="../media/image58.png"/><Relationship Id="rId13" Type="http://schemas.openxmlformats.org/officeDocument/2006/relationships/image" Target="../media/image63.png"/><Relationship Id="rId18" Type="http://schemas.openxmlformats.org/officeDocument/2006/relationships/image" Target="../media/image68.png"/><Relationship Id="rId3" Type="http://schemas.openxmlformats.org/officeDocument/2006/relationships/image" Target="../media/image53.png"/><Relationship Id="rId21" Type="http://schemas.openxmlformats.org/officeDocument/2006/relationships/image" Target="../media/image71.png"/><Relationship Id="rId7" Type="http://schemas.openxmlformats.org/officeDocument/2006/relationships/image" Target="../media/image57.png"/><Relationship Id="rId12" Type="http://schemas.openxmlformats.org/officeDocument/2006/relationships/image" Target="../media/image62.png"/><Relationship Id="rId17" Type="http://schemas.openxmlformats.org/officeDocument/2006/relationships/image" Target="../media/image67.png"/><Relationship Id="rId25" Type="http://schemas.openxmlformats.org/officeDocument/2006/relationships/image" Target="../media/image75.png"/><Relationship Id="rId2" Type="http://schemas.openxmlformats.org/officeDocument/2006/relationships/image" Target="../media/image52.png"/><Relationship Id="rId16" Type="http://schemas.openxmlformats.org/officeDocument/2006/relationships/image" Target="../media/image66.png"/><Relationship Id="rId20" Type="http://schemas.openxmlformats.org/officeDocument/2006/relationships/image" Target="../media/image70.png"/><Relationship Id="rId1" Type="http://schemas.openxmlformats.org/officeDocument/2006/relationships/image" Target="../media/image51.png"/><Relationship Id="rId6" Type="http://schemas.openxmlformats.org/officeDocument/2006/relationships/image" Target="../media/image56.png"/><Relationship Id="rId11" Type="http://schemas.openxmlformats.org/officeDocument/2006/relationships/image" Target="../media/image61.png"/><Relationship Id="rId24" Type="http://schemas.openxmlformats.org/officeDocument/2006/relationships/image" Target="../media/image74.png"/><Relationship Id="rId5" Type="http://schemas.openxmlformats.org/officeDocument/2006/relationships/image" Target="../media/image55.png"/><Relationship Id="rId15" Type="http://schemas.openxmlformats.org/officeDocument/2006/relationships/image" Target="../media/image65.png"/><Relationship Id="rId23" Type="http://schemas.openxmlformats.org/officeDocument/2006/relationships/image" Target="../media/image73.png"/><Relationship Id="rId10" Type="http://schemas.openxmlformats.org/officeDocument/2006/relationships/image" Target="../media/image60.png"/><Relationship Id="rId19" Type="http://schemas.openxmlformats.org/officeDocument/2006/relationships/image" Target="../media/image69.png"/><Relationship Id="rId4" Type="http://schemas.openxmlformats.org/officeDocument/2006/relationships/image" Target="../media/image54.png"/><Relationship Id="rId9" Type="http://schemas.openxmlformats.org/officeDocument/2006/relationships/image" Target="../media/image59.png"/><Relationship Id="rId14" Type="http://schemas.openxmlformats.org/officeDocument/2006/relationships/image" Target="../media/image64.png"/><Relationship Id="rId22" Type="http://schemas.openxmlformats.org/officeDocument/2006/relationships/image" Target="../media/image72.png"/></Relationships>
</file>

<file path=xl/drawings/_rels/drawing4.xml.rels><?xml version="1.0" encoding="UTF-8" standalone="yes"?>
<Relationships xmlns="http://schemas.openxmlformats.org/package/2006/relationships"><Relationship Id="rId8" Type="http://schemas.openxmlformats.org/officeDocument/2006/relationships/image" Target="../media/image83.png"/><Relationship Id="rId13" Type="http://schemas.openxmlformats.org/officeDocument/2006/relationships/image" Target="../media/image88.png"/><Relationship Id="rId18" Type="http://schemas.openxmlformats.org/officeDocument/2006/relationships/image" Target="../media/image93.png"/><Relationship Id="rId3" Type="http://schemas.openxmlformats.org/officeDocument/2006/relationships/image" Target="../media/image78.png"/><Relationship Id="rId21" Type="http://schemas.openxmlformats.org/officeDocument/2006/relationships/image" Target="../media/image96.png"/><Relationship Id="rId7" Type="http://schemas.openxmlformats.org/officeDocument/2006/relationships/image" Target="../media/image82.png"/><Relationship Id="rId12" Type="http://schemas.openxmlformats.org/officeDocument/2006/relationships/image" Target="../media/image87.png"/><Relationship Id="rId17" Type="http://schemas.openxmlformats.org/officeDocument/2006/relationships/image" Target="../media/image92.png"/><Relationship Id="rId25" Type="http://schemas.openxmlformats.org/officeDocument/2006/relationships/image" Target="../media/image100.png"/><Relationship Id="rId2" Type="http://schemas.openxmlformats.org/officeDocument/2006/relationships/image" Target="../media/image77.png"/><Relationship Id="rId16" Type="http://schemas.openxmlformats.org/officeDocument/2006/relationships/image" Target="../media/image91.png"/><Relationship Id="rId20" Type="http://schemas.openxmlformats.org/officeDocument/2006/relationships/image" Target="../media/image95.png"/><Relationship Id="rId1" Type="http://schemas.openxmlformats.org/officeDocument/2006/relationships/image" Target="../media/image76.png"/><Relationship Id="rId6" Type="http://schemas.openxmlformats.org/officeDocument/2006/relationships/image" Target="../media/image81.png"/><Relationship Id="rId11" Type="http://schemas.openxmlformats.org/officeDocument/2006/relationships/image" Target="../media/image86.png"/><Relationship Id="rId24" Type="http://schemas.openxmlformats.org/officeDocument/2006/relationships/image" Target="../media/image99.png"/><Relationship Id="rId5" Type="http://schemas.openxmlformats.org/officeDocument/2006/relationships/image" Target="../media/image80.png"/><Relationship Id="rId15" Type="http://schemas.openxmlformats.org/officeDocument/2006/relationships/image" Target="../media/image90.png"/><Relationship Id="rId23" Type="http://schemas.openxmlformats.org/officeDocument/2006/relationships/image" Target="../media/image98.png"/><Relationship Id="rId10" Type="http://schemas.openxmlformats.org/officeDocument/2006/relationships/image" Target="../media/image85.png"/><Relationship Id="rId19" Type="http://schemas.openxmlformats.org/officeDocument/2006/relationships/image" Target="../media/image94.png"/><Relationship Id="rId4" Type="http://schemas.openxmlformats.org/officeDocument/2006/relationships/image" Target="../media/image79.png"/><Relationship Id="rId9" Type="http://schemas.openxmlformats.org/officeDocument/2006/relationships/image" Target="../media/image84.png"/><Relationship Id="rId14" Type="http://schemas.openxmlformats.org/officeDocument/2006/relationships/image" Target="../media/image89.png"/><Relationship Id="rId22" Type="http://schemas.openxmlformats.org/officeDocument/2006/relationships/image" Target="../media/image97.png"/></Relationships>
</file>

<file path=xl/drawings/drawing1.xml><?xml version="1.0" encoding="utf-8"?>
<xdr:wsDr xmlns:xdr="http://schemas.openxmlformats.org/drawingml/2006/spreadsheetDrawing" xmlns:a="http://schemas.openxmlformats.org/drawingml/2006/main">
  <xdr:twoCellAnchor editAs="oneCell">
    <xdr:from>
      <xdr:col>14</xdr:col>
      <xdr:colOff>122555</xdr:colOff>
      <xdr:row>13</xdr:row>
      <xdr:rowOff>351155</xdr:rowOff>
    </xdr:from>
    <xdr:to>
      <xdr:col>14</xdr:col>
      <xdr:colOff>1169670</xdr:colOff>
      <xdr:row>15</xdr:row>
      <xdr:rowOff>128270</xdr:rowOff>
    </xdr:to>
    <xdr:pic>
      <xdr:nvPicPr>
        <xdr:cNvPr id="2" name="图片 1"/>
        <xdr:cNvPicPr/>
      </xdr:nvPicPr>
      <xdr:blipFill>
        <a:blip xmlns:r="http://schemas.openxmlformats.org/officeDocument/2006/relationships" r:embed="rId1"/>
        <a:stretch>
          <a:fillRect/>
        </a:stretch>
      </xdr:blipFill>
      <xdr:spPr>
        <a:xfrm>
          <a:off x="13067030" y="5389880"/>
          <a:ext cx="1047115" cy="539115"/>
        </a:xfrm>
        <a:prstGeom prst="rect">
          <a:avLst/>
        </a:prstGeom>
      </xdr:spPr>
    </xdr:pic>
    <xdr:clientData/>
  </xdr:twoCellAnchor>
  <xdr:twoCellAnchor editAs="oneCell">
    <xdr:from>
      <xdr:col>13</xdr:col>
      <xdr:colOff>1041400</xdr:colOff>
      <xdr:row>12</xdr:row>
      <xdr:rowOff>229235</xdr:rowOff>
    </xdr:from>
    <xdr:to>
      <xdr:col>14</xdr:col>
      <xdr:colOff>1109980</xdr:colOff>
      <xdr:row>14</xdr:row>
      <xdr:rowOff>60960</xdr:rowOff>
    </xdr:to>
    <xdr:pic>
      <xdr:nvPicPr>
        <xdr:cNvPr id="3" name="图片 2"/>
        <xdr:cNvPicPr/>
      </xdr:nvPicPr>
      <xdr:blipFill>
        <a:blip xmlns:r="http://schemas.openxmlformats.org/officeDocument/2006/relationships" r:embed="rId2"/>
        <a:stretch>
          <a:fillRect/>
        </a:stretch>
      </xdr:blipFill>
      <xdr:spPr>
        <a:xfrm>
          <a:off x="12928600" y="4886960"/>
          <a:ext cx="1125855" cy="593725"/>
        </a:xfrm>
        <a:prstGeom prst="rect">
          <a:avLst/>
        </a:prstGeom>
      </xdr:spPr>
    </xdr:pic>
    <xdr:clientData/>
  </xdr:twoCellAnchor>
  <xdr:twoCellAnchor editAs="oneCell">
    <xdr:from>
      <xdr:col>14</xdr:col>
      <xdr:colOff>257175</xdr:colOff>
      <xdr:row>4</xdr:row>
      <xdr:rowOff>349885</xdr:rowOff>
    </xdr:from>
    <xdr:to>
      <xdr:col>14</xdr:col>
      <xdr:colOff>1129030</xdr:colOff>
      <xdr:row>6</xdr:row>
      <xdr:rowOff>33020</xdr:rowOff>
    </xdr:to>
    <xdr:pic>
      <xdr:nvPicPr>
        <xdr:cNvPr id="4" name="图片 3"/>
        <xdr:cNvPicPr/>
      </xdr:nvPicPr>
      <xdr:blipFill>
        <a:blip xmlns:r="http://schemas.openxmlformats.org/officeDocument/2006/relationships" r:embed="rId3"/>
        <a:stretch>
          <a:fillRect/>
        </a:stretch>
      </xdr:blipFill>
      <xdr:spPr>
        <a:xfrm>
          <a:off x="13201650" y="1959610"/>
          <a:ext cx="871855" cy="445135"/>
        </a:xfrm>
        <a:prstGeom prst="rect">
          <a:avLst/>
        </a:prstGeom>
      </xdr:spPr>
    </xdr:pic>
    <xdr:clientData/>
  </xdr:twoCellAnchor>
  <xdr:twoCellAnchor editAs="oneCell">
    <xdr:from>
      <xdr:col>13</xdr:col>
      <xdr:colOff>1049655</xdr:colOff>
      <xdr:row>18</xdr:row>
      <xdr:rowOff>266700</xdr:rowOff>
    </xdr:from>
    <xdr:to>
      <xdr:col>14</xdr:col>
      <xdr:colOff>1272540</xdr:colOff>
      <xdr:row>20</xdr:row>
      <xdr:rowOff>80010</xdr:rowOff>
    </xdr:to>
    <xdr:pic>
      <xdr:nvPicPr>
        <xdr:cNvPr id="5" name="图片 4"/>
        <xdr:cNvPicPr/>
      </xdr:nvPicPr>
      <xdr:blipFill>
        <a:blip xmlns:r="http://schemas.openxmlformats.org/officeDocument/2006/relationships" r:embed="rId4"/>
        <a:stretch>
          <a:fillRect/>
        </a:stretch>
      </xdr:blipFill>
      <xdr:spPr>
        <a:xfrm>
          <a:off x="12936855" y="7210425"/>
          <a:ext cx="1280160" cy="575310"/>
        </a:xfrm>
        <a:prstGeom prst="rect">
          <a:avLst/>
        </a:prstGeom>
      </xdr:spPr>
    </xdr:pic>
    <xdr:clientData/>
  </xdr:twoCellAnchor>
  <xdr:twoCellAnchor editAs="oneCell">
    <xdr:from>
      <xdr:col>13</xdr:col>
      <xdr:colOff>923925</xdr:colOff>
      <xdr:row>3</xdr:row>
      <xdr:rowOff>219075</xdr:rowOff>
    </xdr:from>
    <xdr:to>
      <xdr:col>15</xdr:col>
      <xdr:colOff>104775</xdr:colOff>
      <xdr:row>5</xdr:row>
      <xdr:rowOff>83820</xdr:rowOff>
    </xdr:to>
    <xdr:pic>
      <xdr:nvPicPr>
        <xdr:cNvPr id="6" name="图片 5"/>
        <xdr:cNvPicPr/>
      </xdr:nvPicPr>
      <xdr:blipFill>
        <a:blip xmlns:r="http://schemas.openxmlformats.org/officeDocument/2006/relationships" r:embed="rId5"/>
        <a:stretch>
          <a:fillRect/>
        </a:stretch>
      </xdr:blipFill>
      <xdr:spPr>
        <a:xfrm>
          <a:off x="12811125" y="1447800"/>
          <a:ext cx="1600200" cy="626745"/>
        </a:xfrm>
        <a:prstGeom prst="rect">
          <a:avLst/>
        </a:prstGeom>
      </xdr:spPr>
    </xdr:pic>
    <xdr:clientData/>
  </xdr:twoCellAnchor>
  <xdr:twoCellAnchor editAs="oneCell">
    <xdr:from>
      <xdr:col>14</xdr:col>
      <xdr:colOff>111125</xdr:colOff>
      <xdr:row>5</xdr:row>
      <xdr:rowOff>293370</xdr:rowOff>
    </xdr:from>
    <xdr:to>
      <xdr:col>14</xdr:col>
      <xdr:colOff>1176655</xdr:colOff>
      <xdr:row>7</xdr:row>
      <xdr:rowOff>83820</xdr:rowOff>
    </xdr:to>
    <xdr:pic>
      <xdr:nvPicPr>
        <xdr:cNvPr id="7" name="图片 6"/>
        <xdr:cNvPicPr/>
      </xdr:nvPicPr>
      <xdr:blipFill>
        <a:blip xmlns:r="http://schemas.openxmlformats.org/officeDocument/2006/relationships" r:embed="rId6"/>
        <a:stretch>
          <a:fillRect/>
        </a:stretch>
      </xdr:blipFill>
      <xdr:spPr>
        <a:xfrm>
          <a:off x="13055600" y="2284095"/>
          <a:ext cx="1065530" cy="552450"/>
        </a:xfrm>
        <a:prstGeom prst="rect">
          <a:avLst/>
        </a:prstGeom>
      </xdr:spPr>
    </xdr:pic>
    <xdr:clientData/>
  </xdr:twoCellAnchor>
  <xdr:twoCellAnchor editAs="oneCell">
    <xdr:from>
      <xdr:col>14</xdr:col>
      <xdr:colOff>38735</xdr:colOff>
      <xdr:row>15</xdr:row>
      <xdr:rowOff>342900</xdr:rowOff>
    </xdr:from>
    <xdr:to>
      <xdr:col>14</xdr:col>
      <xdr:colOff>965200</xdr:colOff>
      <xdr:row>16</xdr:row>
      <xdr:rowOff>347345</xdr:rowOff>
    </xdr:to>
    <xdr:pic>
      <xdr:nvPicPr>
        <xdr:cNvPr id="8" name="图片 7"/>
        <xdr:cNvPicPr/>
      </xdr:nvPicPr>
      <xdr:blipFill>
        <a:blip xmlns:r="http://schemas.openxmlformats.org/officeDocument/2006/relationships" r:embed="rId7"/>
        <a:stretch>
          <a:fillRect/>
        </a:stretch>
      </xdr:blipFill>
      <xdr:spPr>
        <a:xfrm>
          <a:off x="12983210" y="6143625"/>
          <a:ext cx="926465" cy="385445"/>
        </a:xfrm>
        <a:prstGeom prst="rect">
          <a:avLst/>
        </a:prstGeom>
      </xdr:spPr>
    </xdr:pic>
    <xdr:clientData/>
  </xdr:twoCellAnchor>
  <xdr:twoCellAnchor editAs="oneCell">
    <xdr:from>
      <xdr:col>14</xdr:col>
      <xdr:colOff>170815</xdr:colOff>
      <xdr:row>16</xdr:row>
      <xdr:rowOff>365760</xdr:rowOff>
    </xdr:from>
    <xdr:to>
      <xdr:col>14</xdr:col>
      <xdr:colOff>1044575</xdr:colOff>
      <xdr:row>18</xdr:row>
      <xdr:rowOff>57785</xdr:rowOff>
    </xdr:to>
    <xdr:pic>
      <xdr:nvPicPr>
        <xdr:cNvPr id="9" name="图片 8"/>
        <xdr:cNvPicPr/>
      </xdr:nvPicPr>
      <xdr:blipFill>
        <a:blip xmlns:r="http://schemas.openxmlformats.org/officeDocument/2006/relationships" r:embed="rId8"/>
        <a:stretch>
          <a:fillRect/>
        </a:stretch>
      </xdr:blipFill>
      <xdr:spPr>
        <a:xfrm>
          <a:off x="13115290" y="6547485"/>
          <a:ext cx="873760" cy="454025"/>
        </a:xfrm>
        <a:prstGeom prst="rect">
          <a:avLst/>
        </a:prstGeom>
      </xdr:spPr>
    </xdr:pic>
    <xdr:clientData/>
  </xdr:twoCellAnchor>
  <xdr:twoCellAnchor editAs="oneCell">
    <xdr:from>
      <xdr:col>14</xdr:col>
      <xdr:colOff>257175</xdr:colOff>
      <xdr:row>11</xdr:row>
      <xdr:rowOff>10795</xdr:rowOff>
    </xdr:from>
    <xdr:to>
      <xdr:col>14</xdr:col>
      <xdr:colOff>1066800</xdr:colOff>
      <xdr:row>11</xdr:row>
      <xdr:rowOff>373380</xdr:rowOff>
    </xdr:to>
    <xdr:pic>
      <xdr:nvPicPr>
        <xdr:cNvPr id="10" name="图片 9"/>
        <xdr:cNvPicPr/>
      </xdr:nvPicPr>
      <xdr:blipFill>
        <a:blip xmlns:r="http://schemas.openxmlformats.org/officeDocument/2006/relationships" r:embed="rId9"/>
        <a:stretch>
          <a:fillRect/>
        </a:stretch>
      </xdr:blipFill>
      <xdr:spPr>
        <a:xfrm>
          <a:off x="13201650" y="4287520"/>
          <a:ext cx="809625" cy="362585"/>
        </a:xfrm>
        <a:prstGeom prst="rect">
          <a:avLst/>
        </a:prstGeom>
      </xdr:spPr>
    </xdr:pic>
    <xdr:clientData/>
  </xdr:twoCellAnchor>
  <xdr:twoCellAnchor editAs="oneCell">
    <xdr:from>
      <xdr:col>13</xdr:col>
      <xdr:colOff>971550</xdr:colOff>
      <xdr:row>11</xdr:row>
      <xdr:rowOff>243205</xdr:rowOff>
    </xdr:from>
    <xdr:to>
      <xdr:col>14</xdr:col>
      <xdr:colOff>1291590</xdr:colOff>
      <xdr:row>13</xdr:row>
      <xdr:rowOff>184150</xdr:rowOff>
    </xdr:to>
    <xdr:pic>
      <xdr:nvPicPr>
        <xdr:cNvPr id="11" name="图片 10"/>
        <xdr:cNvPicPr/>
      </xdr:nvPicPr>
      <xdr:blipFill>
        <a:blip xmlns:r="http://schemas.openxmlformats.org/officeDocument/2006/relationships" r:embed="rId10"/>
        <a:stretch>
          <a:fillRect/>
        </a:stretch>
      </xdr:blipFill>
      <xdr:spPr>
        <a:xfrm>
          <a:off x="12858750" y="4519930"/>
          <a:ext cx="1377315" cy="702945"/>
        </a:xfrm>
        <a:prstGeom prst="rect">
          <a:avLst/>
        </a:prstGeom>
      </xdr:spPr>
    </xdr:pic>
    <xdr:clientData/>
  </xdr:twoCellAnchor>
  <xdr:twoCellAnchor editAs="oneCell">
    <xdr:from>
      <xdr:col>14</xdr:col>
      <xdr:colOff>12700</xdr:colOff>
      <xdr:row>26</xdr:row>
      <xdr:rowOff>10160</xdr:rowOff>
    </xdr:from>
    <xdr:to>
      <xdr:col>14</xdr:col>
      <xdr:colOff>1142365</xdr:colOff>
      <xdr:row>27</xdr:row>
      <xdr:rowOff>212725</xdr:rowOff>
    </xdr:to>
    <xdr:pic>
      <xdr:nvPicPr>
        <xdr:cNvPr id="12" name="图片 11"/>
        <xdr:cNvPicPr/>
      </xdr:nvPicPr>
      <xdr:blipFill>
        <a:blip xmlns:r="http://schemas.openxmlformats.org/officeDocument/2006/relationships" r:embed="rId11"/>
        <a:stretch>
          <a:fillRect/>
        </a:stretch>
      </xdr:blipFill>
      <xdr:spPr>
        <a:xfrm>
          <a:off x="12957175" y="10001885"/>
          <a:ext cx="1129665" cy="583565"/>
        </a:xfrm>
        <a:prstGeom prst="rect">
          <a:avLst/>
        </a:prstGeom>
      </xdr:spPr>
    </xdr:pic>
    <xdr:clientData/>
  </xdr:twoCellAnchor>
  <xdr:twoCellAnchor editAs="oneCell">
    <xdr:from>
      <xdr:col>14</xdr:col>
      <xdr:colOff>7620</xdr:colOff>
      <xdr:row>3</xdr:row>
      <xdr:rowOff>6985</xdr:rowOff>
    </xdr:from>
    <xdr:to>
      <xdr:col>14</xdr:col>
      <xdr:colOff>1074420</xdr:colOff>
      <xdr:row>4</xdr:row>
      <xdr:rowOff>92075</xdr:rowOff>
    </xdr:to>
    <xdr:pic>
      <xdr:nvPicPr>
        <xdr:cNvPr id="13" name="图片 12"/>
        <xdr:cNvPicPr/>
      </xdr:nvPicPr>
      <xdr:blipFill>
        <a:blip xmlns:r="http://schemas.openxmlformats.org/officeDocument/2006/relationships" r:embed="rId12"/>
        <a:stretch>
          <a:fillRect/>
        </a:stretch>
      </xdr:blipFill>
      <xdr:spPr>
        <a:xfrm>
          <a:off x="12952095" y="1235710"/>
          <a:ext cx="1066800" cy="466090"/>
        </a:xfrm>
        <a:prstGeom prst="rect">
          <a:avLst/>
        </a:prstGeom>
      </xdr:spPr>
    </xdr:pic>
    <xdr:clientData/>
  </xdr:twoCellAnchor>
  <xdr:twoCellAnchor editAs="oneCell">
    <xdr:from>
      <xdr:col>14</xdr:col>
      <xdr:colOff>100965</xdr:colOff>
      <xdr:row>9</xdr:row>
      <xdr:rowOff>294005</xdr:rowOff>
    </xdr:from>
    <xdr:to>
      <xdr:col>14</xdr:col>
      <xdr:colOff>1215390</xdr:colOff>
      <xdr:row>11</xdr:row>
      <xdr:rowOff>118745</xdr:rowOff>
    </xdr:to>
    <xdr:pic>
      <xdr:nvPicPr>
        <xdr:cNvPr id="14" name="图片 13"/>
        <xdr:cNvPicPr/>
      </xdr:nvPicPr>
      <xdr:blipFill>
        <a:blip xmlns:r="http://schemas.openxmlformats.org/officeDocument/2006/relationships" r:embed="rId13"/>
        <a:stretch>
          <a:fillRect/>
        </a:stretch>
      </xdr:blipFill>
      <xdr:spPr>
        <a:xfrm>
          <a:off x="13045440" y="3808730"/>
          <a:ext cx="1114425" cy="586740"/>
        </a:xfrm>
        <a:prstGeom prst="rect">
          <a:avLst/>
        </a:prstGeom>
      </xdr:spPr>
    </xdr:pic>
    <xdr:clientData/>
  </xdr:twoCellAnchor>
  <xdr:twoCellAnchor editAs="oneCell">
    <xdr:from>
      <xdr:col>14</xdr:col>
      <xdr:colOff>1270</xdr:colOff>
      <xdr:row>19</xdr:row>
      <xdr:rowOff>332740</xdr:rowOff>
    </xdr:from>
    <xdr:to>
      <xdr:col>15</xdr:col>
      <xdr:colOff>403860</xdr:colOff>
      <xdr:row>21</xdr:row>
      <xdr:rowOff>50165</xdr:rowOff>
    </xdr:to>
    <xdr:pic>
      <xdr:nvPicPr>
        <xdr:cNvPr id="15" name="图片 14"/>
        <xdr:cNvPicPr/>
      </xdr:nvPicPr>
      <xdr:blipFill>
        <a:blip xmlns:r="http://schemas.openxmlformats.org/officeDocument/2006/relationships" r:embed="rId14"/>
        <a:stretch>
          <a:fillRect/>
        </a:stretch>
      </xdr:blipFill>
      <xdr:spPr>
        <a:xfrm>
          <a:off x="12945745" y="7657465"/>
          <a:ext cx="1764665" cy="479425"/>
        </a:xfrm>
        <a:prstGeom prst="rect">
          <a:avLst/>
        </a:prstGeom>
      </xdr:spPr>
    </xdr:pic>
    <xdr:clientData/>
  </xdr:twoCellAnchor>
  <xdr:twoCellAnchor editAs="oneCell">
    <xdr:from>
      <xdr:col>14</xdr:col>
      <xdr:colOff>220345</xdr:colOff>
      <xdr:row>6</xdr:row>
      <xdr:rowOff>342265</xdr:rowOff>
    </xdr:from>
    <xdr:to>
      <xdr:col>14</xdr:col>
      <xdr:colOff>1135380</xdr:colOff>
      <xdr:row>8</xdr:row>
      <xdr:rowOff>38100</xdr:rowOff>
    </xdr:to>
    <xdr:pic>
      <xdr:nvPicPr>
        <xdr:cNvPr id="16" name="图片 15"/>
        <xdr:cNvPicPr/>
      </xdr:nvPicPr>
      <xdr:blipFill>
        <a:blip xmlns:r="http://schemas.openxmlformats.org/officeDocument/2006/relationships" r:embed="rId15"/>
        <a:stretch>
          <a:fillRect/>
        </a:stretch>
      </xdr:blipFill>
      <xdr:spPr>
        <a:xfrm>
          <a:off x="13164820" y="2713990"/>
          <a:ext cx="915035" cy="457835"/>
        </a:xfrm>
        <a:prstGeom prst="rect">
          <a:avLst/>
        </a:prstGeom>
      </xdr:spPr>
    </xdr:pic>
    <xdr:clientData/>
  </xdr:twoCellAnchor>
  <xdr:twoCellAnchor editAs="oneCell">
    <xdr:from>
      <xdr:col>13</xdr:col>
      <xdr:colOff>1013460</xdr:colOff>
      <xdr:row>17</xdr:row>
      <xdr:rowOff>278765</xdr:rowOff>
    </xdr:from>
    <xdr:to>
      <xdr:col>14</xdr:col>
      <xdr:colOff>1091565</xdr:colOff>
      <xdr:row>19</xdr:row>
      <xdr:rowOff>84455</xdr:rowOff>
    </xdr:to>
    <xdr:pic>
      <xdr:nvPicPr>
        <xdr:cNvPr id="17" name="图片 16"/>
        <xdr:cNvPicPr/>
      </xdr:nvPicPr>
      <xdr:blipFill>
        <a:blip xmlns:r="http://schemas.openxmlformats.org/officeDocument/2006/relationships" r:embed="rId16"/>
        <a:stretch>
          <a:fillRect/>
        </a:stretch>
      </xdr:blipFill>
      <xdr:spPr>
        <a:xfrm>
          <a:off x="12900660" y="6841490"/>
          <a:ext cx="1135380" cy="567690"/>
        </a:xfrm>
        <a:prstGeom prst="rect">
          <a:avLst/>
        </a:prstGeom>
      </xdr:spPr>
    </xdr:pic>
    <xdr:clientData/>
  </xdr:twoCellAnchor>
  <xdr:twoCellAnchor editAs="oneCell">
    <xdr:from>
      <xdr:col>14</xdr:col>
      <xdr:colOff>163830</xdr:colOff>
      <xdr:row>8</xdr:row>
      <xdr:rowOff>366395</xdr:rowOff>
    </xdr:from>
    <xdr:to>
      <xdr:col>14</xdr:col>
      <xdr:colOff>1051560</xdr:colOff>
      <xdr:row>10</xdr:row>
      <xdr:rowOff>40005</xdr:rowOff>
    </xdr:to>
    <xdr:pic>
      <xdr:nvPicPr>
        <xdr:cNvPr id="18" name="图片 17"/>
        <xdr:cNvPicPr/>
      </xdr:nvPicPr>
      <xdr:blipFill>
        <a:blip xmlns:r="http://schemas.openxmlformats.org/officeDocument/2006/relationships" r:embed="rId17"/>
        <a:stretch>
          <a:fillRect/>
        </a:stretch>
      </xdr:blipFill>
      <xdr:spPr>
        <a:xfrm>
          <a:off x="13108305" y="3500120"/>
          <a:ext cx="887730" cy="435610"/>
        </a:xfrm>
        <a:prstGeom prst="rect">
          <a:avLst/>
        </a:prstGeom>
      </xdr:spPr>
    </xdr:pic>
    <xdr:clientData/>
  </xdr:twoCellAnchor>
  <xdr:twoCellAnchor editAs="oneCell">
    <xdr:from>
      <xdr:col>14</xdr:col>
      <xdr:colOff>36195</xdr:colOff>
      <xdr:row>7</xdr:row>
      <xdr:rowOff>187960</xdr:rowOff>
    </xdr:from>
    <xdr:to>
      <xdr:col>15</xdr:col>
      <xdr:colOff>47625</xdr:colOff>
      <xdr:row>9</xdr:row>
      <xdr:rowOff>130175</xdr:rowOff>
    </xdr:to>
    <xdr:pic>
      <xdr:nvPicPr>
        <xdr:cNvPr id="19" name="图片 18"/>
        <xdr:cNvPicPr/>
      </xdr:nvPicPr>
      <xdr:blipFill>
        <a:blip xmlns:r="http://schemas.openxmlformats.org/officeDocument/2006/relationships" r:embed="rId18"/>
        <a:stretch>
          <a:fillRect/>
        </a:stretch>
      </xdr:blipFill>
      <xdr:spPr>
        <a:xfrm>
          <a:off x="12980670" y="2940685"/>
          <a:ext cx="1373505" cy="704215"/>
        </a:xfrm>
        <a:prstGeom prst="rect">
          <a:avLst/>
        </a:prstGeom>
      </xdr:spPr>
    </xdr:pic>
    <xdr:clientData/>
  </xdr:twoCellAnchor>
  <xdr:twoCellAnchor editAs="oneCell">
    <xdr:from>
      <xdr:col>14</xdr:col>
      <xdr:colOff>86995</xdr:colOff>
      <xdr:row>21</xdr:row>
      <xdr:rowOff>364490</xdr:rowOff>
    </xdr:from>
    <xdr:to>
      <xdr:col>14</xdr:col>
      <xdr:colOff>995045</xdr:colOff>
      <xdr:row>23</xdr:row>
      <xdr:rowOff>73025</xdr:rowOff>
    </xdr:to>
    <xdr:pic>
      <xdr:nvPicPr>
        <xdr:cNvPr id="20" name="图片 19"/>
        <xdr:cNvPicPr/>
      </xdr:nvPicPr>
      <xdr:blipFill>
        <a:blip xmlns:r="http://schemas.openxmlformats.org/officeDocument/2006/relationships" r:embed="rId19"/>
        <a:stretch>
          <a:fillRect/>
        </a:stretch>
      </xdr:blipFill>
      <xdr:spPr>
        <a:xfrm>
          <a:off x="13031470" y="8451215"/>
          <a:ext cx="908050" cy="470535"/>
        </a:xfrm>
        <a:prstGeom prst="rect">
          <a:avLst/>
        </a:prstGeom>
      </xdr:spPr>
    </xdr:pic>
    <xdr:clientData/>
  </xdr:twoCellAnchor>
  <xdr:twoCellAnchor editAs="oneCell">
    <xdr:from>
      <xdr:col>14</xdr:col>
      <xdr:colOff>10160</xdr:colOff>
      <xdr:row>24</xdr:row>
      <xdr:rowOff>1270</xdr:rowOff>
    </xdr:from>
    <xdr:to>
      <xdr:col>14</xdr:col>
      <xdr:colOff>1160780</xdr:colOff>
      <xdr:row>24</xdr:row>
      <xdr:rowOff>264160</xdr:rowOff>
    </xdr:to>
    <xdr:pic>
      <xdr:nvPicPr>
        <xdr:cNvPr id="21" name="图片 20"/>
        <xdr:cNvPicPr/>
      </xdr:nvPicPr>
      <xdr:blipFill>
        <a:blip xmlns:r="http://schemas.openxmlformats.org/officeDocument/2006/relationships" r:embed="rId20"/>
        <a:stretch>
          <a:fillRect/>
        </a:stretch>
      </xdr:blipFill>
      <xdr:spPr>
        <a:xfrm>
          <a:off x="12954635" y="9230995"/>
          <a:ext cx="1150620" cy="262890"/>
        </a:xfrm>
        <a:prstGeom prst="rect">
          <a:avLst/>
        </a:prstGeom>
      </xdr:spPr>
    </xdr:pic>
    <xdr:clientData/>
  </xdr:twoCellAnchor>
  <xdr:twoCellAnchor editAs="oneCell">
    <xdr:from>
      <xdr:col>13</xdr:col>
      <xdr:colOff>788035</xdr:colOff>
      <xdr:row>14</xdr:row>
      <xdr:rowOff>85725</xdr:rowOff>
    </xdr:from>
    <xdr:to>
      <xdr:col>15</xdr:col>
      <xdr:colOff>225425</xdr:colOff>
      <xdr:row>16</xdr:row>
      <xdr:rowOff>285115</xdr:rowOff>
    </xdr:to>
    <xdr:pic>
      <xdr:nvPicPr>
        <xdr:cNvPr id="22" name="图片 21"/>
        <xdr:cNvPicPr/>
      </xdr:nvPicPr>
      <xdr:blipFill>
        <a:blip xmlns:r="http://schemas.openxmlformats.org/officeDocument/2006/relationships" r:embed="rId21"/>
        <a:stretch>
          <a:fillRect/>
        </a:stretch>
      </xdr:blipFill>
      <xdr:spPr>
        <a:xfrm>
          <a:off x="12675235" y="5505450"/>
          <a:ext cx="1856740" cy="961390"/>
        </a:xfrm>
        <a:prstGeom prst="rect">
          <a:avLst/>
        </a:prstGeom>
      </xdr:spPr>
    </xdr:pic>
    <xdr:clientData/>
  </xdr:twoCellAnchor>
  <xdr:twoCellAnchor editAs="oneCell">
    <xdr:from>
      <xdr:col>14</xdr:col>
      <xdr:colOff>33655</xdr:colOff>
      <xdr:row>20</xdr:row>
      <xdr:rowOff>320675</xdr:rowOff>
    </xdr:from>
    <xdr:to>
      <xdr:col>15</xdr:col>
      <xdr:colOff>15875</xdr:colOff>
      <xdr:row>22</xdr:row>
      <xdr:rowOff>72390</xdr:rowOff>
    </xdr:to>
    <xdr:pic>
      <xdr:nvPicPr>
        <xdr:cNvPr id="23" name="图片 22"/>
        <xdr:cNvPicPr/>
      </xdr:nvPicPr>
      <xdr:blipFill>
        <a:blip xmlns:r="http://schemas.openxmlformats.org/officeDocument/2006/relationships" r:embed="rId22"/>
        <a:stretch>
          <a:fillRect/>
        </a:stretch>
      </xdr:blipFill>
      <xdr:spPr>
        <a:xfrm>
          <a:off x="12978130" y="8026400"/>
          <a:ext cx="1344295" cy="513715"/>
        </a:xfrm>
        <a:prstGeom prst="rect">
          <a:avLst/>
        </a:prstGeom>
      </xdr:spPr>
    </xdr:pic>
    <xdr:clientData/>
  </xdr:twoCellAnchor>
  <xdr:twoCellAnchor editAs="oneCell">
    <xdr:from>
      <xdr:col>14</xdr:col>
      <xdr:colOff>37465</xdr:colOff>
      <xdr:row>24</xdr:row>
      <xdr:rowOff>71120</xdr:rowOff>
    </xdr:from>
    <xdr:to>
      <xdr:col>15</xdr:col>
      <xdr:colOff>346075</xdr:colOff>
      <xdr:row>26</xdr:row>
      <xdr:rowOff>106045</xdr:rowOff>
    </xdr:to>
    <xdr:pic>
      <xdr:nvPicPr>
        <xdr:cNvPr id="24" name="图片 23"/>
        <xdr:cNvPicPr/>
      </xdr:nvPicPr>
      <xdr:blipFill>
        <a:blip xmlns:r="http://schemas.openxmlformats.org/officeDocument/2006/relationships" r:embed="rId23"/>
        <a:stretch>
          <a:fillRect/>
        </a:stretch>
      </xdr:blipFill>
      <xdr:spPr>
        <a:xfrm>
          <a:off x="12981940" y="9300845"/>
          <a:ext cx="1670685" cy="796925"/>
        </a:xfrm>
        <a:prstGeom prst="rect">
          <a:avLst/>
        </a:prstGeom>
      </xdr:spPr>
    </xdr:pic>
    <xdr:clientData/>
  </xdr:twoCellAnchor>
  <xdr:twoCellAnchor editAs="oneCell">
    <xdr:from>
      <xdr:col>14</xdr:col>
      <xdr:colOff>85725</xdr:colOff>
      <xdr:row>22</xdr:row>
      <xdr:rowOff>295275</xdr:rowOff>
    </xdr:from>
    <xdr:to>
      <xdr:col>14</xdr:col>
      <xdr:colOff>1152525</xdr:colOff>
      <xdr:row>24</xdr:row>
      <xdr:rowOff>80645</xdr:rowOff>
    </xdr:to>
    <xdr:pic>
      <xdr:nvPicPr>
        <xdr:cNvPr id="25" name="图片 24"/>
        <xdr:cNvPicPr/>
      </xdr:nvPicPr>
      <xdr:blipFill>
        <a:blip xmlns:r="http://schemas.openxmlformats.org/officeDocument/2006/relationships" r:embed="rId24"/>
        <a:stretch>
          <a:fillRect/>
        </a:stretch>
      </xdr:blipFill>
      <xdr:spPr>
        <a:xfrm>
          <a:off x="13030200" y="8763000"/>
          <a:ext cx="1066800" cy="547370"/>
        </a:xfrm>
        <a:prstGeom prst="rect">
          <a:avLst/>
        </a:prstGeom>
      </xdr:spPr>
    </xdr:pic>
    <xdr:clientData/>
  </xdr:twoCellAnchor>
  <xdr:twoCellAnchor editAs="oneCell">
    <xdr:from>
      <xdr:col>14</xdr:col>
      <xdr:colOff>9525</xdr:colOff>
      <xdr:row>27</xdr:row>
      <xdr:rowOff>9525</xdr:rowOff>
    </xdr:from>
    <xdr:to>
      <xdr:col>14</xdr:col>
      <xdr:colOff>929005</xdr:colOff>
      <xdr:row>28</xdr:row>
      <xdr:rowOff>107315</xdr:rowOff>
    </xdr:to>
    <xdr:pic>
      <xdr:nvPicPr>
        <xdr:cNvPr id="26" name="图片 25"/>
        <xdr:cNvPicPr/>
      </xdr:nvPicPr>
      <xdr:blipFill>
        <a:blip xmlns:r="http://schemas.openxmlformats.org/officeDocument/2006/relationships" r:embed="rId25"/>
        <a:stretch>
          <a:fillRect/>
        </a:stretch>
      </xdr:blipFill>
      <xdr:spPr>
        <a:xfrm>
          <a:off x="12954000" y="10382250"/>
          <a:ext cx="919480" cy="4787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10160</xdr:colOff>
      <xdr:row>10</xdr:row>
      <xdr:rowOff>17145</xdr:rowOff>
    </xdr:from>
    <xdr:to>
      <xdr:col>10</xdr:col>
      <xdr:colOff>1203960</xdr:colOff>
      <xdr:row>10</xdr:row>
      <xdr:rowOff>627380</xdr:rowOff>
    </xdr:to>
    <xdr:pic>
      <xdr:nvPicPr>
        <xdr:cNvPr id="2" name="图片 1"/>
        <xdr:cNvPicPr/>
      </xdr:nvPicPr>
      <xdr:blipFill>
        <a:blip xmlns:r="http://schemas.openxmlformats.org/officeDocument/2006/relationships" r:embed="rId1"/>
        <a:stretch>
          <a:fillRect/>
        </a:stretch>
      </xdr:blipFill>
      <xdr:spPr>
        <a:xfrm>
          <a:off x="16717010" y="9038590"/>
          <a:ext cx="1193800" cy="610235"/>
        </a:xfrm>
        <a:prstGeom prst="rect">
          <a:avLst/>
        </a:prstGeom>
      </xdr:spPr>
    </xdr:pic>
    <xdr:clientData/>
  </xdr:twoCellAnchor>
  <xdr:twoCellAnchor editAs="oneCell">
    <xdr:from>
      <xdr:col>9</xdr:col>
      <xdr:colOff>7195185</xdr:colOff>
      <xdr:row>7</xdr:row>
      <xdr:rowOff>86360</xdr:rowOff>
    </xdr:from>
    <xdr:to>
      <xdr:col>11</xdr:col>
      <xdr:colOff>146050</xdr:colOff>
      <xdr:row>7</xdr:row>
      <xdr:rowOff>854710</xdr:rowOff>
    </xdr:to>
    <xdr:pic>
      <xdr:nvPicPr>
        <xdr:cNvPr id="3" name="图片 2"/>
        <xdr:cNvPicPr/>
      </xdr:nvPicPr>
      <xdr:blipFill>
        <a:blip xmlns:r="http://schemas.openxmlformats.org/officeDocument/2006/relationships" r:embed="rId2"/>
        <a:stretch>
          <a:fillRect/>
        </a:stretch>
      </xdr:blipFill>
      <xdr:spPr>
        <a:xfrm>
          <a:off x="16605885" y="6618605"/>
          <a:ext cx="1494790" cy="768350"/>
        </a:xfrm>
        <a:prstGeom prst="rect">
          <a:avLst/>
        </a:prstGeom>
      </xdr:spPr>
    </xdr:pic>
    <xdr:clientData/>
  </xdr:twoCellAnchor>
  <xdr:twoCellAnchor editAs="oneCell">
    <xdr:from>
      <xdr:col>10</xdr:col>
      <xdr:colOff>93980</xdr:colOff>
      <xdr:row>24</xdr:row>
      <xdr:rowOff>315595</xdr:rowOff>
    </xdr:from>
    <xdr:to>
      <xdr:col>10</xdr:col>
      <xdr:colOff>1236345</xdr:colOff>
      <xdr:row>26</xdr:row>
      <xdr:rowOff>109855</xdr:rowOff>
    </xdr:to>
    <xdr:pic>
      <xdr:nvPicPr>
        <xdr:cNvPr id="4" name="图片 3"/>
        <xdr:cNvPicPr/>
      </xdr:nvPicPr>
      <xdr:blipFill>
        <a:blip xmlns:r="http://schemas.openxmlformats.org/officeDocument/2006/relationships" r:embed="rId3"/>
        <a:stretch>
          <a:fillRect/>
        </a:stretch>
      </xdr:blipFill>
      <xdr:spPr>
        <a:xfrm>
          <a:off x="16800830" y="15181580"/>
          <a:ext cx="1142365" cy="556260"/>
        </a:xfrm>
        <a:prstGeom prst="rect">
          <a:avLst/>
        </a:prstGeom>
      </xdr:spPr>
    </xdr:pic>
    <xdr:clientData/>
  </xdr:twoCellAnchor>
  <xdr:twoCellAnchor editAs="oneCell">
    <xdr:from>
      <xdr:col>10</xdr:col>
      <xdr:colOff>0</xdr:colOff>
      <xdr:row>11</xdr:row>
      <xdr:rowOff>415925</xdr:rowOff>
    </xdr:from>
    <xdr:to>
      <xdr:col>11</xdr:col>
      <xdr:colOff>114300</xdr:colOff>
      <xdr:row>13</xdr:row>
      <xdr:rowOff>100330</xdr:rowOff>
    </xdr:to>
    <xdr:pic>
      <xdr:nvPicPr>
        <xdr:cNvPr id="5" name="图片 4"/>
        <xdr:cNvPicPr/>
      </xdr:nvPicPr>
      <xdr:blipFill>
        <a:blip xmlns:r="http://schemas.openxmlformats.org/officeDocument/2006/relationships" r:embed="rId4"/>
        <a:stretch>
          <a:fillRect/>
        </a:stretch>
      </xdr:blipFill>
      <xdr:spPr>
        <a:xfrm>
          <a:off x="16706850" y="10073640"/>
          <a:ext cx="1362075" cy="701675"/>
        </a:xfrm>
        <a:prstGeom prst="rect">
          <a:avLst/>
        </a:prstGeom>
      </xdr:spPr>
    </xdr:pic>
    <xdr:clientData/>
  </xdr:twoCellAnchor>
  <xdr:twoCellAnchor editAs="oneCell">
    <xdr:from>
      <xdr:col>10</xdr:col>
      <xdr:colOff>10160</xdr:colOff>
      <xdr:row>27</xdr:row>
      <xdr:rowOff>8255</xdr:rowOff>
    </xdr:from>
    <xdr:to>
      <xdr:col>10</xdr:col>
      <xdr:colOff>1048385</xdr:colOff>
      <xdr:row>28</xdr:row>
      <xdr:rowOff>153670</xdr:rowOff>
    </xdr:to>
    <xdr:pic>
      <xdr:nvPicPr>
        <xdr:cNvPr id="6" name="图片 5"/>
        <xdr:cNvPicPr/>
      </xdr:nvPicPr>
      <xdr:blipFill>
        <a:blip xmlns:r="http://schemas.openxmlformats.org/officeDocument/2006/relationships" r:embed="rId5"/>
        <a:stretch>
          <a:fillRect/>
        </a:stretch>
      </xdr:blipFill>
      <xdr:spPr>
        <a:xfrm>
          <a:off x="16717010" y="16017240"/>
          <a:ext cx="1038225" cy="526415"/>
        </a:xfrm>
        <a:prstGeom prst="rect">
          <a:avLst/>
        </a:prstGeom>
      </xdr:spPr>
    </xdr:pic>
    <xdr:clientData/>
  </xdr:twoCellAnchor>
  <xdr:twoCellAnchor editAs="oneCell">
    <xdr:from>
      <xdr:col>9</xdr:col>
      <xdr:colOff>7267575</xdr:colOff>
      <xdr:row>8</xdr:row>
      <xdr:rowOff>184150</xdr:rowOff>
    </xdr:from>
    <xdr:to>
      <xdr:col>10</xdr:col>
      <xdr:colOff>1228725</xdr:colOff>
      <xdr:row>8</xdr:row>
      <xdr:rowOff>770255</xdr:rowOff>
    </xdr:to>
    <xdr:pic>
      <xdr:nvPicPr>
        <xdr:cNvPr id="7" name="图片 6"/>
        <xdr:cNvPicPr/>
      </xdr:nvPicPr>
      <xdr:blipFill>
        <a:blip xmlns:r="http://schemas.openxmlformats.org/officeDocument/2006/relationships" r:embed="rId6"/>
        <a:stretch>
          <a:fillRect/>
        </a:stretch>
      </xdr:blipFill>
      <xdr:spPr>
        <a:xfrm>
          <a:off x="16678275" y="7642860"/>
          <a:ext cx="1257300" cy="586105"/>
        </a:xfrm>
        <a:prstGeom prst="rect">
          <a:avLst/>
        </a:prstGeom>
      </xdr:spPr>
    </xdr:pic>
    <xdr:clientData/>
  </xdr:twoCellAnchor>
  <xdr:twoCellAnchor editAs="oneCell">
    <xdr:from>
      <xdr:col>9</xdr:col>
      <xdr:colOff>7019925</xdr:colOff>
      <xdr:row>10</xdr:row>
      <xdr:rowOff>487680</xdr:rowOff>
    </xdr:from>
    <xdr:to>
      <xdr:col>11</xdr:col>
      <xdr:colOff>191135</xdr:colOff>
      <xdr:row>12</xdr:row>
      <xdr:rowOff>90805</xdr:rowOff>
    </xdr:to>
    <xdr:pic>
      <xdr:nvPicPr>
        <xdr:cNvPr id="8" name="图片 7"/>
        <xdr:cNvPicPr/>
      </xdr:nvPicPr>
      <xdr:blipFill>
        <a:blip xmlns:r="http://schemas.openxmlformats.org/officeDocument/2006/relationships" r:embed="rId7"/>
        <a:stretch>
          <a:fillRect/>
        </a:stretch>
      </xdr:blipFill>
      <xdr:spPr>
        <a:xfrm>
          <a:off x="16430625" y="9509125"/>
          <a:ext cx="1715135" cy="875665"/>
        </a:xfrm>
        <a:prstGeom prst="rect">
          <a:avLst/>
        </a:prstGeom>
      </xdr:spPr>
    </xdr:pic>
    <xdr:clientData/>
  </xdr:twoCellAnchor>
  <xdr:twoCellAnchor editAs="oneCell">
    <xdr:from>
      <xdr:col>10</xdr:col>
      <xdr:colOff>120650</xdr:colOff>
      <xdr:row>20</xdr:row>
      <xdr:rowOff>316865</xdr:rowOff>
    </xdr:from>
    <xdr:to>
      <xdr:col>10</xdr:col>
      <xdr:colOff>1160780</xdr:colOff>
      <xdr:row>22</xdr:row>
      <xdr:rowOff>97155</xdr:rowOff>
    </xdr:to>
    <xdr:pic>
      <xdr:nvPicPr>
        <xdr:cNvPr id="9" name="图片 8"/>
        <xdr:cNvPicPr/>
      </xdr:nvPicPr>
      <xdr:blipFill>
        <a:blip xmlns:r="http://schemas.openxmlformats.org/officeDocument/2006/relationships" r:embed="rId8"/>
        <a:stretch>
          <a:fillRect/>
        </a:stretch>
      </xdr:blipFill>
      <xdr:spPr>
        <a:xfrm>
          <a:off x="16827500" y="13658850"/>
          <a:ext cx="1040130" cy="542290"/>
        </a:xfrm>
        <a:prstGeom prst="rect">
          <a:avLst/>
        </a:prstGeom>
      </xdr:spPr>
    </xdr:pic>
    <xdr:clientData/>
  </xdr:twoCellAnchor>
  <xdr:twoCellAnchor editAs="oneCell">
    <xdr:from>
      <xdr:col>10</xdr:col>
      <xdr:colOff>29845</xdr:colOff>
      <xdr:row>12</xdr:row>
      <xdr:rowOff>273685</xdr:rowOff>
    </xdr:from>
    <xdr:to>
      <xdr:col>10</xdr:col>
      <xdr:colOff>1160145</xdr:colOff>
      <xdr:row>14</xdr:row>
      <xdr:rowOff>79375</xdr:rowOff>
    </xdr:to>
    <xdr:pic>
      <xdr:nvPicPr>
        <xdr:cNvPr id="10" name="图片 9"/>
        <xdr:cNvPicPr/>
      </xdr:nvPicPr>
      <xdr:blipFill>
        <a:blip xmlns:r="http://schemas.openxmlformats.org/officeDocument/2006/relationships" r:embed="rId9"/>
        <a:stretch>
          <a:fillRect/>
        </a:stretch>
      </xdr:blipFill>
      <xdr:spPr>
        <a:xfrm>
          <a:off x="16736695" y="10567670"/>
          <a:ext cx="1130300" cy="567690"/>
        </a:xfrm>
        <a:prstGeom prst="rect">
          <a:avLst/>
        </a:prstGeom>
      </xdr:spPr>
    </xdr:pic>
    <xdr:clientData/>
  </xdr:twoCellAnchor>
  <xdr:twoCellAnchor editAs="oneCell">
    <xdr:from>
      <xdr:col>9</xdr:col>
      <xdr:colOff>7026275</xdr:colOff>
      <xdr:row>3</xdr:row>
      <xdr:rowOff>811530</xdr:rowOff>
    </xdr:from>
    <xdr:to>
      <xdr:col>11</xdr:col>
      <xdr:colOff>201930</xdr:colOff>
      <xdr:row>3</xdr:row>
      <xdr:rowOff>1677670</xdr:rowOff>
    </xdr:to>
    <xdr:pic>
      <xdr:nvPicPr>
        <xdr:cNvPr id="11" name="图片 10"/>
        <xdr:cNvPicPr/>
      </xdr:nvPicPr>
      <xdr:blipFill>
        <a:blip xmlns:r="http://schemas.openxmlformats.org/officeDocument/2006/relationships" r:embed="rId10"/>
        <a:stretch>
          <a:fillRect/>
        </a:stretch>
      </xdr:blipFill>
      <xdr:spPr>
        <a:xfrm>
          <a:off x="16436975" y="2087880"/>
          <a:ext cx="1719580" cy="866140"/>
        </a:xfrm>
        <a:prstGeom prst="rect">
          <a:avLst/>
        </a:prstGeom>
      </xdr:spPr>
    </xdr:pic>
    <xdr:clientData/>
  </xdr:twoCellAnchor>
  <xdr:twoCellAnchor editAs="oneCell">
    <xdr:from>
      <xdr:col>9</xdr:col>
      <xdr:colOff>7172960</xdr:colOff>
      <xdr:row>14</xdr:row>
      <xdr:rowOff>326390</xdr:rowOff>
    </xdr:from>
    <xdr:to>
      <xdr:col>10</xdr:col>
      <xdr:colOff>1214120</xdr:colOff>
      <xdr:row>16</xdr:row>
      <xdr:rowOff>238760</xdr:rowOff>
    </xdr:to>
    <xdr:pic>
      <xdr:nvPicPr>
        <xdr:cNvPr id="12" name="图片 11"/>
        <xdr:cNvPicPr/>
      </xdr:nvPicPr>
      <xdr:blipFill>
        <a:blip xmlns:r="http://schemas.openxmlformats.org/officeDocument/2006/relationships" r:embed="rId11"/>
        <a:stretch>
          <a:fillRect/>
        </a:stretch>
      </xdr:blipFill>
      <xdr:spPr>
        <a:xfrm>
          <a:off x="16583660" y="11382375"/>
          <a:ext cx="1337310" cy="674370"/>
        </a:xfrm>
        <a:prstGeom prst="rect">
          <a:avLst/>
        </a:prstGeom>
      </xdr:spPr>
    </xdr:pic>
    <xdr:clientData/>
  </xdr:twoCellAnchor>
  <xdr:twoCellAnchor editAs="oneCell">
    <xdr:from>
      <xdr:col>10</xdr:col>
      <xdr:colOff>14605</xdr:colOff>
      <xdr:row>6</xdr:row>
      <xdr:rowOff>135255</xdr:rowOff>
    </xdr:from>
    <xdr:to>
      <xdr:col>10</xdr:col>
      <xdr:colOff>1224915</xdr:colOff>
      <xdr:row>6</xdr:row>
      <xdr:rowOff>743585</xdr:rowOff>
    </xdr:to>
    <xdr:pic>
      <xdr:nvPicPr>
        <xdr:cNvPr id="13" name="图片 12"/>
        <xdr:cNvPicPr/>
      </xdr:nvPicPr>
      <xdr:blipFill>
        <a:blip xmlns:r="http://schemas.openxmlformats.org/officeDocument/2006/relationships" r:embed="rId12"/>
        <a:stretch>
          <a:fillRect/>
        </a:stretch>
      </xdr:blipFill>
      <xdr:spPr>
        <a:xfrm>
          <a:off x="16721455" y="5741035"/>
          <a:ext cx="1210310" cy="608330"/>
        </a:xfrm>
        <a:prstGeom prst="rect">
          <a:avLst/>
        </a:prstGeom>
      </xdr:spPr>
    </xdr:pic>
    <xdr:clientData/>
  </xdr:twoCellAnchor>
  <xdr:twoCellAnchor editAs="oneCell">
    <xdr:from>
      <xdr:col>10</xdr:col>
      <xdr:colOff>10160</xdr:colOff>
      <xdr:row>14</xdr:row>
      <xdr:rowOff>6985</xdr:rowOff>
    </xdr:from>
    <xdr:to>
      <xdr:col>10</xdr:col>
      <xdr:colOff>1045210</xdr:colOff>
      <xdr:row>15</xdr:row>
      <xdr:rowOff>142875</xdr:rowOff>
    </xdr:to>
    <xdr:pic>
      <xdr:nvPicPr>
        <xdr:cNvPr id="14" name="图片 13"/>
        <xdr:cNvPicPr/>
      </xdr:nvPicPr>
      <xdr:blipFill>
        <a:blip xmlns:r="http://schemas.openxmlformats.org/officeDocument/2006/relationships" r:embed="rId13"/>
        <a:stretch>
          <a:fillRect/>
        </a:stretch>
      </xdr:blipFill>
      <xdr:spPr>
        <a:xfrm>
          <a:off x="16717010" y="11062970"/>
          <a:ext cx="1035050" cy="516890"/>
        </a:xfrm>
        <a:prstGeom prst="rect">
          <a:avLst/>
        </a:prstGeom>
      </xdr:spPr>
    </xdr:pic>
    <xdr:clientData/>
  </xdr:twoCellAnchor>
  <xdr:twoCellAnchor editAs="oneCell">
    <xdr:from>
      <xdr:col>10</xdr:col>
      <xdr:colOff>5080</xdr:colOff>
      <xdr:row>19</xdr:row>
      <xdr:rowOff>9525</xdr:rowOff>
    </xdr:from>
    <xdr:to>
      <xdr:col>10</xdr:col>
      <xdr:colOff>876935</xdr:colOff>
      <xdr:row>20</xdr:row>
      <xdr:rowOff>79375</xdr:rowOff>
    </xdr:to>
    <xdr:pic>
      <xdr:nvPicPr>
        <xdr:cNvPr id="15" name="图片 14"/>
        <xdr:cNvPicPr/>
      </xdr:nvPicPr>
      <xdr:blipFill>
        <a:blip xmlns:r="http://schemas.openxmlformats.org/officeDocument/2006/relationships" r:embed="rId14"/>
        <a:stretch>
          <a:fillRect/>
        </a:stretch>
      </xdr:blipFill>
      <xdr:spPr>
        <a:xfrm>
          <a:off x="16711930" y="12970510"/>
          <a:ext cx="871855" cy="450850"/>
        </a:xfrm>
        <a:prstGeom prst="rect">
          <a:avLst/>
        </a:prstGeom>
      </xdr:spPr>
    </xdr:pic>
    <xdr:clientData/>
  </xdr:twoCellAnchor>
  <xdr:twoCellAnchor editAs="oneCell">
    <xdr:from>
      <xdr:col>10</xdr:col>
      <xdr:colOff>53975</xdr:colOff>
      <xdr:row>25</xdr:row>
      <xdr:rowOff>112395</xdr:rowOff>
    </xdr:from>
    <xdr:to>
      <xdr:col>12</xdr:col>
      <xdr:colOff>101600</xdr:colOff>
      <xdr:row>27</xdr:row>
      <xdr:rowOff>311150</xdr:rowOff>
    </xdr:to>
    <xdr:pic>
      <xdr:nvPicPr>
        <xdr:cNvPr id="16" name="图片 15"/>
        <xdr:cNvPicPr/>
      </xdr:nvPicPr>
      <xdr:blipFill>
        <a:blip xmlns:r="http://schemas.openxmlformats.org/officeDocument/2006/relationships" r:embed="rId15"/>
        <a:stretch>
          <a:fillRect/>
        </a:stretch>
      </xdr:blipFill>
      <xdr:spPr>
        <a:xfrm>
          <a:off x="16760825" y="15359380"/>
          <a:ext cx="1857375" cy="960755"/>
        </a:xfrm>
        <a:prstGeom prst="rect">
          <a:avLst/>
        </a:prstGeom>
      </xdr:spPr>
    </xdr:pic>
    <xdr:clientData/>
  </xdr:twoCellAnchor>
  <xdr:twoCellAnchor editAs="oneCell">
    <xdr:from>
      <xdr:col>9</xdr:col>
      <xdr:colOff>7158355</xdr:colOff>
      <xdr:row>23</xdr:row>
      <xdr:rowOff>191135</xdr:rowOff>
    </xdr:from>
    <xdr:to>
      <xdr:col>11</xdr:col>
      <xdr:colOff>133350</xdr:colOff>
      <xdr:row>25</xdr:row>
      <xdr:rowOff>215900</xdr:rowOff>
    </xdr:to>
    <xdr:pic>
      <xdr:nvPicPr>
        <xdr:cNvPr id="17" name="图片 16"/>
        <xdr:cNvPicPr/>
      </xdr:nvPicPr>
      <xdr:blipFill>
        <a:blip xmlns:r="http://schemas.openxmlformats.org/officeDocument/2006/relationships" r:embed="rId16"/>
        <a:stretch>
          <a:fillRect/>
        </a:stretch>
      </xdr:blipFill>
      <xdr:spPr>
        <a:xfrm>
          <a:off x="16569055" y="14676120"/>
          <a:ext cx="1518920" cy="786765"/>
        </a:xfrm>
        <a:prstGeom prst="rect">
          <a:avLst/>
        </a:prstGeom>
      </xdr:spPr>
    </xdr:pic>
    <xdr:clientData/>
  </xdr:twoCellAnchor>
  <xdr:twoCellAnchor editAs="oneCell">
    <xdr:from>
      <xdr:col>9</xdr:col>
      <xdr:colOff>7098665</xdr:colOff>
      <xdr:row>5</xdr:row>
      <xdr:rowOff>111125</xdr:rowOff>
    </xdr:from>
    <xdr:to>
      <xdr:col>10</xdr:col>
      <xdr:colOff>1198880</xdr:colOff>
      <xdr:row>5</xdr:row>
      <xdr:rowOff>838835</xdr:rowOff>
    </xdr:to>
    <xdr:pic>
      <xdr:nvPicPr>
        <xdr:cNvPr id="18" name="图片 17"/>
        <xdr:cNvPicPr/>
      </xdr:nvPicPr>
      <xdr:blipFill>
        <a:blip xmlns:r="http://schemas.openxmlformats.org/officeDocument/2006/relationships" r:embed="rId17"/>
        <a:stretch>
          <a:fillRect/>
        </a:stretch>
      </xdr:blipFill>
      <xdr:spPr>
        <a:xfrm>
          <a:off x="16509365" y="4790440"/>
          <a:ext cx="1396365" cy="727710"/>
        </a:xfrm>
        <a:prstGeom prst="rect">
          <a:avLst/>
        </a:prstGeom>
      </xdr:spPr>
    </xdr:pic>
    <xdr:clientData/>
  </xdr:twoCellAnchor>
  <xdr:twoCellAnchor editAs="oneCell">
    <xdr:from>
      <xdr:col>10</xdr:col>
      <xdr:colOff>41910</xdr:colOff>
      <xdr:row>22</xdr:row>
      <xdr:rowOff>240030</xdr:rowOff>
    </xdr:from>
    <xdr:to>
      <xdr:col>10</xdr:col>
      <xdr:colOff>1200150</xdr:colOff>
      <xdr:row>24</xdr:row>
      <xdr:rowOff>78105</xdr:rowOff>
    </xdr:to>
    <xdr:pic>
      <xdr:nvPicPr>
        <xdr:cNvPr id="19" name="图片 18"/>
        <xdr:cNvPicPr/>
      </xdr:nvPicPr>
      <xdr:blipFill>
        <a:blip xmlns:r="http://schemas.openxmlformats.org/officeDocument/2006/relationships" r:embed="rId18"/>
        <a:stretch>
          <a:fillRect/>
        </a:stretch>
      </xdr:blipFill>
      <xdr:spPr>
        <a:xfrm>
          <a:off x="16748760" y="14344015"/>
          <a:ext cx="1158240" cy="600075"/>
        </a:xfrm>
        <a:prstGeom prst="rect">
          <a:avLst/>
        </a:prstGeom>
      </xdr:spPr>
    </xdr:pic>
    <xdr:clientData/>
  </xdr:twoCellAnchor>
  <xdr:twoCellAnchor editAs="oneCell">
    <xdr:from>
      <xdr:col>10</xdr:col>
      <xdr:colOff>133985</xdr:colOff>
      <xdr:row>16</xdr:row>
      <xdr:rowOff>284480</xdr:rowOff>
    </xdr:from>
    <xdr:to>
      <xdr:col>10</xdr:col>
      <xdr:colOff>1205865</xdr:colOff>
      <xdr:row>18</xdr:row>
      <xdr:rowOff>0</xdr:rowOff>
    </xdr:to>
    <xdr:pic>
      <xdr:nvPicPr>
        <xdr:cNvPr id="20" name="图片 19"/>
        <xdr:cNvPicPr/>
      </xdr:nvPicPr>
      <xdr:blipFill>
        <a:blip xmlns:r="http://schemas.openxmlformats.org/officeDocument/2006/relationships" r:embed="rId19"/>
        <a:stretch>
          <a:fillRect/>
        </a:stretch>
      </xdr:blipFill>
      <xdr:spPr>
        <a:xfrm>
          <a:off x="16840835" y="12102465"/>
          <a:ext cx="1071880" cy="477520"/>
        </a:xfrm>
        <a:prstGeom prst="rect">
          <a:avLst/>
        </a:prstGeom>
      </xdr:spPr>
    </xdr:pic>
    <xdr:clientData/>
  </xdr:twoCellAnchor>
  <xdr:twoCellAnchor editAs="oneCell">
    <xdr:from>
      <xdr:col>10</xdr:col>
      <xdr:colOff>10160</xdr:colOff>
      <xdr:row>9</xdr:row>
      <xdr:rowOff>15240</xdr:rowOff>
    </xdr:from>
    <xdr:to>
      <xdr:col>10</xdr:col>
      <xdr:colOff>1129665</xdr:colOff>
      <xdr:row>9</xdr:row>
      <xdr:rowOff>575945</xdr:rowOff>
    </xdr:to>
    <xdr:pic>
      <xdr:nvPicPr>
        <xdr:cNvPr id="21" name="图片 20"/>
        <xdr:cNvPicPr/>
      </xdr:nvPicPr>
      <xdr:blipFill>
        <a:blip xmlns:r="http://schemas.openxmlformats.org/officeDocument/2006/relationships" r:embed="rId20"/>
        <a:stretch>
          <a:fillRect/>
        </a:stretch>
      </xdr:blipFill>
      <xdr:spPr>
        <a:xfrm>
          <a:off x="16717010" y="8400415"/>
          <a:ext cx="1119505" cy="560705"/>
        </a:xfrm>
        <a:prstGeom prst="rect">
          <a:avLst/>
        </a:prstGeom>
      </xdr:spPr>
    </xdr:pic>
    <xdr:clientData/>
  </xdr:twoCellAnchor>
  <xdr:twoCellAnchor editAs="oneCell">
    <xdr:from>
      <xdr:col>9</xdr:col>
      <xdr:colOff>7282180</xdr:colOff>
      <xdr:row>4</xdr:row>
      <xdr:rowOff>346075</xdr:rowOff>
    </xdr:from>
    <xdr:to>
      <xdr:col>10</xdr:col>
      <xdr:colOff>1213485</xdr:colOff>
      <xdr:row>4</xdr:row>
      <xdr:rowOff>990600</xdr:rowOff>
    </xdr:to>
    <xdr:pic>
      <xdr:nvPicPr>
        <xdr:cNvPr id="22" name="图片 21"/>
        <xdr:cNvPicPr/>
      </xdr:nvPicPr>
      <xdr:blipFill>
        <a:blip xmlns:r="http://schemas.openxmlformats.org/officeDocument/2006/relationships" r:embed="rId21"/>
        <a:stretch>
          <a:fillRect/>
        </a:stretch>
      </xdr:blipFill>
      <xdr:spPr>
        <a:xfrm>
          <a:off x="16692880" y="3870325"/>
          <a:ext cx="1227455" cy="644525"/>
        </a:xfrm>
        <a:prstGeom prst="rect">
          <a:avLst/>
        </a:prstGeom>
      </xdr:spPr>
    </xdr:pic>
    <xdr:clientData/>
  </xdr:twoCellAnchor>
  <xdr:twoCellAnchor editAs="oneCell">
    <xdr:from>
      <xdr:col>10</xdr:col>
      <xdr:colOff>140335</xdr:colOff>
      <xdr:row>17</xdr:row>
      <xdr:rowOff>252730</xdr:rowOff>
    </xdr:from>
    <xdr:to>
      <xdr:col>11</xdr:col>
      <xdr:colOff>172720</xdr:colOff>
      <xdr:row>19</xdr:row>
      <xdr:rowOff>139700</xdr:rowOff>
    </xdr:to>
    <xdr:pic>
      <xdr:nvPicPr>
        <xdr:cNvPr id="23" name="图片 22"/>
        <xdr:cNvPicPr/>
      </xdr:nvPicPr>
      <xdr:blipFill>
        <a:blip xmlns:r="http://schemas.openxmlformats.org/officeDocument/2006/relationships" r:embed="rId22"/>
        <a:stretch>
          <a:fillRect/>
        </a:stretch>
      </xdr:blipFill>
      <xdr:spPr>
        <a:xfrm>
          <a:off x="16847185" y="12451715"/>
          <a:ext cx="1280160" cy="648970"/>
        </a:xfrm>
        <a:prstGeom prst="rect">
          <a:avLst/>
        </a:prstGeom>
      </xdr:spPr>
    </xdr:pic>
    <xdr:clientData/>
  </xdr:twoCellAnchor>
  <xdr:twoCellAnchor editAs="oneCell">
    <xdr:from>
      <xdr:col>9</xdr:col>
      <xdr:colOff>7192645</xdr:colOff>
      <xdr:row>15</xdr:row>
      <xdr:rowOff>172720</xdr:rowOff>
    </xdr:from>
    <xdr:to>
      <xdr:col>11</xdr:col>
      <xdr:colOff>172720</xdr:colOff>
      <xdr:row>17</xdr:row>
      <xdr:rowOff>194945</xdr:rowOff>
    </xdr:to>
    <xdr:pic>
      <xdr:nvPicPr>
        <xdr:cNvPr id="24" name="图片 23"/>
        <xdr:cNvPicPr/>
      </xdr:nvPicPr>
      <xdr:blipFill>
        <a:blip xmlns:r="http://schemas.openxmlformats.org/officeDocument/2006/relationships" r:embed="rId23"/>
        <a:stretch>
          <a:fillRect/>
        </a:stretch>
      </xdr:blipFill>
      <xdr:spPr>
        <a:xfrm>
          <a:off x="16603345" y="11609705"/>
          <a:ext cx="1524000" cy="784225"/>
        </a:xfrm>
        <a:prstGeom prst="rect">
          <a:avLst/>
        </a:prstGeom>
      </xdr:spPr>
    </xdr:pic>
    <xdr:clientData/>
  </xdr:twoCellAnchor>
  <xdr:twoCellAnchor editAs="oneCell">
    <xdr:from>
      <xdr:col>10</xdr:col>
      <xdr:colOff>127000</xdr:colOff>
      <xdr:row>21</xdr:row>
      <xdr:rowOff>314325</xdr:rowOff>
    </xdr:from>
    <xdr:to>
      <xdr:col>10</xdr:col>
      <xdr:colOff>1028065</xdr:colOff>
      <xdr:row>23</xdr:row>
      <xdr:rowOff>14605</xdr:rowOff>
    </xdr:to>
    <xdr:pic>
      <xdr:nvPicPr>
        <xdr:cNvPr id="25" name="图片 24"/>
        <xdr:cNvPicPr/>
      </xdr:nvPicPr>
      <xdr:blipFill>
        <a:blip xmlns:r="http://schemas.openxmlformats.org/officeDocument/2006/relationships" r:embed="rId24"/>
        <a:stretch>
          <a:fillRect/>
        </a:stretch>
      </xdr:blipFill>
      <xdr:spPr>
        <a:xfrm>
          <a:off x="16833850" y="14037310"/>
          <a:ext cx="901065" cy="462280"/>
        </a:xfrm>
        <a:prstGeom prst="rect">
          <a:avLst/>
        </a:prstGeom>
      </xdr:spPr>
    </xdr:pic>
    <xdr:clientData/>
  </xdr:twoCellAnchor>
  <xdr:twoCellAnchor editAs="oneCell">
    <xdr:from>
      <xdr:col>9</xdr:col>
      <xdr:colOff>7133590</xdr:colOff>
      <xdr:row>18</xdr:row>
      <xdr:rowOff>322580</xdr:rowOff>
    </xdr:from>
    <xdr:to>
      <xdr:col>11</xdr:col>
      <xdr:colOff>288925</xdr:colOff>
      <xdr:row>21</xdr:row>
      <xdr:rowOff>151765</xdr:rowOff>
    </xdr:to>
    <xdr:pic>
      <xdr:nvPicPr>
        <xdr:cNvPr id="26" name="图片 25"/>
        <xdr:cNvPicPr/>
      </xdr:nvPicPr>
      <xdr:blipFill>
        <a:blip xmlns:r="http://schemas.openxmlformats.org/officeDocument/2006/relationships" r:embed="rId25"/>
        <a:stretch>
          <a:fillRect/>
        </a:stretch>
      </xdr:blipFill>
      <xdr:spPr>
        <a:xfrm>
          <a:off x="16544290" y="12902565"/>
          <a:ext cx="1699260" cy="9721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121285</xdr:colOff>
      <xdr:row>14</xdr:row>
      <xdr:rowOff>318135</xdr:rowOff>
    </xdr:from>
    <xdr:to>
      <xdr:col>9</xdr:col>
      <xdr:colOff>1315720</xdr:colOff>
      <xdr:row>16</xdr:row>
      <xdr:rowOff>170180</xdr:rowOff>
    </xdr:to>
    <xdr:pic>
      <xdr:nvPicPr>
        <xdr:cNvPr id="2" name="图片 1"/>
        <xdr:cNvPicPr/>
      </xdr:nvPicPr>
      <xdr:blipFill>
        <a:blip xmlns:r="http://schemas.openxmlformats.org/officeDocument/2006/relationships" r:embed="rId1"/>
        <a:stretch>
          <a:fillRect/>
        </a:stretch>
      </xdr:blipFill>
      <xdr:spPr>
        <a:xfrm>
          <a:off x="16647160" y="9613900"/>
          <a:ext cx="1194435" cy="614045"/>
        </a:xfrm>
        <a:prstGeom prst="rect">
          <a:avLst/>
        </a:prstGeom>
      </xdr:spPr>
    </xdr:pic>
    <xdr:clientData/>
  </xdr:twoCellAnchor>
  <xdr:twoCellAnchor editAs="oneCell">
    <xdr:from>
      <xdr:col>9</xdr:col>
      <xdr:colOff>10160</xdr:colOff>
      <xdr:row>5</xdr:row>
      <xdr:rowOff>8255</xdr:rowOff>
    </xdr:from>
    <xdr:to>
      <xdr:col>10</xdr:col>
      <xdr:colOff>380365</xdr:colOff>
      <xdr:row>6</xdr:row>
      <xdr:rowOff>207010</xdr:rowOff>
    </xdr:to>
    <xdr:pic>
      <xdr:nvPicPr>
        <xdr:cNvPr id="3" name="图片 2"/>
        <xdr:cNvPicPr/>
      </xdr:nvPicPr>
      <xdr:blipFill>
        <a:blip xmlns:r="http://schemas.openxmlformats.org/officeDocument/2006/relationships" r:embed="rId2"/>
        <a:stretch>
          <a:fillRect/>
        </a:stretch>
      </xdr:blipFill>
      <xdr:spPr>
        <a:xfrm>
          <a:off x="16536035" y="4550410"/>
          <a:ext cx="1856105" cy="960755"/>
        </a:xfrm>
        <a:prstGeom prst="rect">
          <a:avLst/>
        </a:prstGeom>
      </xdr:spPr>
    </xdr:pic>
    <xdr:clientData/>
  </xdr:twoCellAnchor>
  <xdr:twoCellAnchor editAs="oneCell">
    <xdr:from>
      <xdr:col>8</xdr:col>
      <xdr:colOff>9750107</xdr:colOff>
      <xdr:row>8</xdr:row>
      <xdr:rowOff>534829</xdr:rowOff>
    </xdr:from>
    <xdr:to>
      <xdr:col>9</xdr:col>
      <xdr:colOff>1356677</xdr:colOff>
      <xdr:row>10</xdr:row>
      <xdr:rowOff>90330</xdr:rowOff>
    </xdr:to>
    <xdr:pic>
      <xdr:nvPicPr>
        <xdr:cNvPr id="4" name="图片 3"/>
        <xdr:cNvPicPr/>
      </xdr:nvPicPr>
      <xdr:blipFill>
        <a:blip xmlns:r="http://schemas.openxmlformats.org/officeDocument/2006/relationships" r:embed="rId3"/>
        <a:stretch>
          <a:fillRect/>
        </a:stretch>
      </xdr:blipFill>
      <xdr:spPr>
        <a:xfrm>
          <a:off x="17822545" y="5630704"/>
          <a:ext cx="1393507" cy="567532"/>
        </a:xfrm>
        <a:prstGeom prst="rect">
          <a:avLst/>
        </a:prstGeom>
      </xdr:spPr>
    </xdr:pic>
    <xdr:clientData/>
  </xdr:twoCellAnchor>
  <xdr:twoCellAnchor editAs="oneCell">
    <xdr:from>
      <xdr:col>8</xdr:col>
      <xdr:colOff>9629139</xdr:colOff>
      <xdr:row>4</xdr:row>
      <xdr:rowOff>12700</xdr:rowOff>
    </xdr:from>
    <xdr:to>
      <xdr:col>10</xdr:col>
      <xdr:colOff>407194</xdr:colOff>
      <xdr:row>4</xdr:row>
      <xdr:rowOff>1062990</xdr:rowOff>
    </xdr:to>
    <xdr:pic>
      <xdr:nvPicPr>
        <xdr:cNvPr id="5" name="图片 4"/>
        <xdr:cNvPicPr/>
      </xdr:nvPicPr>
      <xdr:blipFill>
        <a:blip xmlns:r="http://schemas.openxmlformats.org/officeDocument/2006/relationships" r:embed="rId4"/>
        <a:stretch>
          <a:fillRect/>
        </a:stretch>
      </xdr:blipFill>
      <xdr:spPr>
        <a:xfrm>
          <a:off x="17701577" y="2417763"/>
          <a:ext cx="2053273" cy="1050290"/>
        </a:xfrm>
        <a:prstGeom prst="rect">
          <a:avLst/>
        </a:prstGeom>
      </xdr:spPr>
    </xdr:pic>
    <xdr:clientData/>
  </xdr:twoCellAnchor>
  <xdr:twoCellAnchor editAs="oneCell">
    <xdr:from>
      <xdr:col>9</xdr:col>
      <xdr:colOff>5080</xdr:colOff>
      <xdr:row>16</xdr:row>
      <xdr:rowOff>7620</xdr:rowOff>
    </xdr:from>
    <xdr:to>
      <xdr:col>9</xdr:col>
      <xdr:colOff>1028065</xdr:colOff>
      <xdr:row>17</xdr:row>
      <xdr:rowOff>147320</xdr:rowOff>
    </xdr:to>
    <xdr:pic>
      <xdr:nvPicPr>
        <xdr:cNvPr id="6" name="图片 5"/>
        <xdr:cNvPicPr/>
      </xdr:nvPicPr>
      <xdr:blipFill>
        <a:blip xmlns:r="http://schemas.openxmlformats.org/officeDocument/2006/relationships" r:embed="rId5"/>
        <a:stretch>
          <a:fillRect/>
        </a:stretch>
      </xdr:blipFill>
      <xdr:spPr>
        <a:xfrm>
          <a:off x="16530955" y="10065385"/>
          <a:ext cx="1022985" cy="520700"/>
        </a:xfrm>
        <a:prstGeom prst="rect">
          <a:avLst/>
        </a:prstGeom>
      </xdr:spPr>
    </xdr:pic>
    <xdr:clientData/>
  </xdr:twoCellAnchor>
  <xdr:twoCellAnchor editAs="oneCell">
    <xdr:from>
      <xdr:col>9</xdr:col>
      <xdr:colOff>353695</xdr:colOff>
      <xdr:row>11</xdr:row>
      <xdr:rowOff>367030</xdr:rowOff>
    </xdr:from>
    <xdr:to>
      <xdr:col>9</xdr:col>
      <xdr:colOff>1191895</xdr:colOff>
      <xdr:row>12</xdr:row>
      <xdr:rowOff>373380</xdr:rowOff>
    </xdr:to>
    <xdr:pic>
      <xdr:nvPicPr>
        <xdr:cNvPr id="7" name="图片 6"/>
        <xdr:cNvPicPr/>
      </xdr:nvPicPr>
      <xdr:blipFill>
        <a:blip xmlns:r="http://schemas.openxmlformats.org/officeDocument/2006/relationships" r:embed="rId6"/>
        <a:stretch>
          <a:fillRect/>
        </a:stretch>
      </xdr:blipFill>
      <xdr:spPr>
        <a:xfrm>
          <a:off x="16879570" y="8519795"/>
          <a:ext cx="838200" cy="387350"/>
        </a:xfrm>
        <a:prstGeom prst="rect">
          <a:avLst/>
        </a:prstGeom>
      </xdr:spPr>
    </xdr:pic>
    <xdr:clientData/>
  </xdr:twoCellAnchor>
  <xdr:twoCellAnchor editAs="oneCell">
    <xdr:from>
      <xdr:col>9</xdr:col>
      <xdr:colOff>29845</xdr:colOff>
      <xdr:row>9</xdr:row>
      <xdr:rowOff>264795</xdr:rowOff>
    </xdr:from>
    <xdr:to>
      <xdr:col>9</xdr:col>
      <xdr:colOff>1282065</xdr:colOff>
      <xdr:row>11</xdr:row>
      <xdr:rowOff>141605</xdr:rowOff>
    </xdr:to>
    <xdr:pic>
      <xdr:nvPicPr>
        <xdr:cNvPr id="8" name="图片 7"/>
        <xdr:cNvPicPr/>
      </xdr:nvPicPr>
      <xdr:blipFill>
        <a:blip xmlns:r="http://schemas.openxmlformats.org/officeDocument/2006/relationships" r:embed="rId7"/>
        <a:stretch>
          <a:fillRect/>
        </a:stretch>
      </xdr:blipFill>
      <xdr:spPr>
        <a:xfrm>
          <a:off x="16555720" y="7655560"/>
          <a:ext cx="1252220" cy="638810"/>
        </a:xfrm>
        <a:prstGeom prst="rect">
          <a:avLst/>
        </a:prstGeom>
      </xdr:spPr>
    </xdr:pic>
    <xdr:clientData/>
  </xdr:twoCellAnchor>
  <xdr:twoCellAnchor editAs="oneCell">
    <xdr:from>
      <xdr:col>9</xdr:col>
      <xdr:colOff>176530</xdr:colOff>
      <xdr:row>16</xdr:row>
      <xdr:rowOff>335280</xdr:rowOff>
    </xdr:from>
    <xdr:to>
      <xdr:col>9</xdr:col>
      <xdr:colOff>1010285</xdr:colOff>
      <xdr:row>18</xdr:row>
      <xdr:rowOff>18415</xdr:rowOff>
    </xdr:to>
    <xdr:pic>
      <xdr:nvPicPr>
        <xdr:cNvPr id="9" name="图片 8"/>
        <xdr:cNvPicPr/>
      </xdr:nvPicPr>
      <xdr:blipFill>
        <a:blip xmlns:r="http://schemas.openxmlformats.org/officeDocument/2006/relationships" r:embed="rId8"/>
        <a:stretch>
          <a:fillRect/>
        </a:stretch>
      </xdr:blipFill>
      <xdr:spPr>
        <a:xfrm>
          <a:off x="16702405" y="10393045"/>
          <a:ext cx="833755" cy="445135"/>
        </a:xfrm>
        <a:prstGeom prst="rect">
          <a:avLst/>
        </a:prstGeom>
      </xdr:spPr>
    </xdr:pic>
    <xdr:clientData/>
  </xdr:twoCellAnchor>
  <xdr:twoCellAnchor editAs="oneCell">
    <xdr:from>
      <xdr:col>9</xdr:col>
      <xdr:colOff>22225</xdr:colOff>
      <xdr:row>18</xdr:row>
      <xdr:rowOff>307181</xdr:rowOff>
    </xdr:from>
    <xdr:to>
      <xdr:col>10</xdr:col>
      <xdr:colOff>243205</xdr:colOff>
      <xdr:row>20</xdr:row>
      <xdr:rowOff>60959</xdr:rowOff>
    </xdr:to>
    <xdr:pic>
      <xdr:nvPicPr>
        <xdr:cNvPr id="10" name="图片 9"/>
        <xdr:cNvPicPr/>
      </xdr:nvPicPr>
      <xdr:blipFill>
        <a:blip xmlns:r="http://schemas.openxmlformats.org/officeDocument/2006/relationships" r:embed="rId9"/>
        <a:stretch>
          <a:fillRect/>
        </a:stretch>
      </xdr:blipFill>
      <xdr:spPr>
        <a:xfrm>
          <a:off x="16548100" y="10010775"/>
          <a:ext cx="1709261" cy="861060"/>
        </a:xfrm>
        <a:prstGeom prst="rect">
          <a:avLst/>
        </a:prstGeom>
      </xdr:spPr>
    </xdr:pic>
    <xdr:clientData/>
  </xdr:twoCellAnchor>
  <xdr:twoCellAnchor editAs="oneCell">
    <xdr:from>
      <xdr:col>8</xdr:col>
      <xdr:colOff>9716136</xdr:colOff>
      <xdr:row>3</xdr:row>
      <xdr:rowOff>149225</xdr:rowOff>
    </xdr:from>
    <xdr:to>
      <xdr:col>10</xdr:col>
      <xdr:colOff>146051</xdr:colOff>
      <xdr:row>3</xdr:row>
      <xdr:rowOff>1010920</xdr:rowOff>
    </xdr:to>
    <xdr:pic>
      <xdr:nvPicPr>
        <xdr:cNvPr id="11" name="图片 10"/>
        <xdr:cNvPicPr/>
      </xdr:nvPicPr>
      <xdr:blipFill>
        <a:blip xmlns:r="http://schemas.openxmlformats.org/officeDocument/2006/relationships" r:embed="rId10"/>
        <a:stretch>
          <a:fillRect/>
        </a:stretch>
      </xdr:blipFill>
      <xdr:spPr>
        <a:xfrm>
          <a:off x="17788574" y="1447006"/>
          <a:ext cx="1705133" cy="861695"/>
        </a:xfrm>
        <a:prstGeom prst="rect">
          <a:avLst/>
        </a:prstGeom>
      </xdr:spPr>
    </xdr:pic>
    <xdr:clientData/>
  </xdr:twoCellAnchor>
  <xdr:twoCellAnchor editAs="oneCell">
    <xdr:from>
      <xdr:col>8</xdr:col>
      <xdr:colOff>9763442</xdr:colOff>
      <xdr:row>17</xdr:row>
      <xdr:rowOff>263683</xdr:rowOff>
    </xdr:from>
    <xdr:to>
      <xdr:col>9</xdr:col>
      <xdr:colOff>1336992</xdr:colOff>
      <xdr:row>19</xdr:row>
      <xdr:rowOff>191928</xdr:rowOff>
    </xdr:to>
    <xdr:pic>
      <xdr:nvPicPr>
        <xdr:cNvPr id="12" name="图片 11"/>
        <xdr:cNvPicPr/>
      </xdr:nvPicPr>
      <xdr:blipFill>
        <a:blip xmlns:r="http://schemas.openxmlformats.org/officeDocument/2006/relationships" r:embed="rId11"/>
        <a:stretch>
          <a:fillRect/>
        </a:stretch>
      </xdr:blipFill>
      <xdr:spPr>
        <a:xfrm>
          <a:off x="17835880" y="9038589"/>
          <a:ext cx="1360487" cy="690245"/>
        </a:xfrm>
        <a:prstGeom prst="rect">
          <a:avLst/>
        </a:prstGeom>
      </xdr:spPr>
    </xdr:pic>
    <xdr:clientData/>
  </xdr:twoCellAnchor>
  <xdr:twoCellAnchor editAs="oneCell">
    <xdr:from>
      <xdr:col>9</xdr:col>
      <xdr:colOff>268923</xdr:colOff>
      <xdr:row>25</xdr:row>
      <xdr:rowOff>307182</xdr:rowOff>
    </xdr:from>
    <xdr:to>
      <xdr:col>9</xdr:col>
      <xdr:colOff>1390968</xdr:colOff>
      <xdr:row>27</xdr:row>
      <xdr:rowOff>126842</xdr:rowOff>
    </xdr:to>
    <xdr:pic>
      <xdr:nvPicPr>
        <xdr:cNvPr id="13" name="图片 12"/>
        <xdr:cNvPicPr/>
      </xdr:nvPicPr>
      <xdr:blipFill>
        <a:blip xmlns:r="http://schemas.openxmlformats.org/officeDocument/2006/relationships" r:embed="rId12"/>
        <a:stretch>
          <a:fillRect/>
        </a:stretch>
      </xdr:blipFill>
      <xdr:spPr>
        <a:xfrm>
          <a:off x="16794798" y="14285120"/>
          <a:ext cx="1122045" cy="581660"/>
        </a:xfrm>
        <a:prstGeom prst="rect">
          <a:avLst/>
        </a:prstGeom>
      </xdr:spPr>
    </xdr:pic>
    <xdr:clientData/>
  </xdr:twoCellAnchor>
  <xdr:twoCellAnchor editAs="oneCell">
    <xdr:from>
      <xdr:col>9</xdr:col>
      <xdr:colOff>252095</xdr:colOff>
      <xdr:row>12</xdr:row>
      <xdr:rowOff>339725</xdr:rowOff>
    </xdr:from>
    <xdr:to>
      <xdr:col>9</xdr:col>
      <xdr:colOff>1270000</xdr:colOff>
      <xdr:row>14</xdr:row>
      <xdr:rowOff>118745</xdr:rowOff>
    </xdr:to>
    <xdr:pic>
      <xdr:nvPicPr>
        <xdr:cNvPr id="14" name="图片 13"/>
        <xdr:cNvPicPr/>
      </xdr:nvPicPr>
      <xdr:blipFill>
        <a:blip xmlns:r="http://schemas.openxmlformats.org/officeDocument/2006/relationships" r:embed="rId13"/>
        <a:stretch>
          <a:fillRect/>
        </a:stretch>
      </xdr:blipFill>
      <xdr:spPr>
        <a:xfrm>
          <a:off x="16777970" y="8873490"/>
          <a:ext cx="1017905" cy="541020"/>
        </a:xfrm>
        <a:prstGeom prst="rect">
          <a:avLst/>
        </a:prstGeom>
      </xdr:spPr>
    </xdr:pic>
    <xdr:clientData/>
  </xdr:twoCellAnchor>
  <xdr:twoCellAnchor editAs="oneCell">
    <xdr:from>
      <xdr:col>9</xdr:col>
      <xdr:colOff>58261</xdr:colOff>
      <xdr:row>5</xdr:row>
      <xdr:rowOff>565944</xdr:rowOff>
    </xdr:from>
    <xdr:to>
      <xdr:col>10</xdr:col>
      <xdr:colOff>235426</xdr:colOff>
      <xdr:row>7</xdr:row>
      <xdr:rowOff>196374</xdr:rowOff>
    </xdr:to>
    <xdr:pic>
      <xdr:nvPicPr>
        <xdr:cNvPr id="15" name="图片 14"/>
        <xdr:cNvPicPr/>
      </xdr:nvPicPr>
      <xdr:blipFill>
        <a:blip xmlns:r="http://schemas.openxmlformats.org/officeDocument/2006/relationships" r:embed="rId14"/>
        <a:stretch>
          <a:fillRect/>
        </a:stretch>
      </xdr:blipFill>
      <xdr:spPr>
        <a:xfrm>
          <a:off x="17917636" y="4078288"/>
          <a:ext cx="1665446" cy="856774"/>
        </a:xfrm>
        <a:prstGeom prst="rect">
          <a:avLst/>
        </a:prstGeom>
      </xdr:spPr>
    </xdr:pic>
    <xdr:clientData/>
  </xdr:twoCellAnchor>
  <xdr:twoCellAnchor editAs="oneCell">
    <xdr:from>
      <xdr:col>9</xdr:col>
      <xdr:colOff>55880</xdr:colOff>
      <xdr:row>13</xdr:row>
      <xdr:rowOff>156210</xdr:rowOff>
    </xdr:from>
    <xdr:to>
      <xdr:col>10</xdr:col>
      <xdr:colOff>218440</xdr:colOff>
      <xdr:row>15</xdr:row>
      <xdr:rowOff>246380</xdr:rowOff>
    </xdr:to>
    <xdr:pic>
      <xdr:nvPicPr>
        <xdr:cNvPr id="16" name="图片 15"/>
        <xdr:cNvPicPr/>
      </xdr:nvPicPr>
      <xdr:blipFill>
        <a:blip xmlns:r="http://schemas.openxmlformats.org/officeDocument/2006/relationships" r:embed="rId15"/>
        <a:stretch>
          <a:fillRect/>
        </a:stretch>
      </xdr:blipFill>
      <xdr:spPr>
        <a:xfrm>
          <a:off x="16581755" y="9070975"/>
          <a:ext cx="1648460" cy="852170"/>
        </a:xfrm>
        <a:prstGeom prst="rect">
          <a:avLst/>
        </a:prstGeom>
      </xdr:spPr>
    </xdr:pic>
    <xdr:clientData/>
  </xdr:twoCellAnchor>
  <xdr:twoCellAnchor editAs="oneCell">
    <xdr:from>
      <xdr:col>9</xdr:col>
      <xdr:colOff>9525</xdr:colOff>
      <xdr:row>7</xdr:row>
      <xdr:rowOff>247651</xdr:rowOff>
    </xdr:from>
    <xdr:to>
      <xdr:col>10</xdr:col>
      <xdr:colOff>238125</xdr:colOff>
      <xdr:row>9</xdr:row>
      <xdr:rowOff>144465</xdr:rowOff>
    </xdr:to>
    <xdr:pic>
      <xdr:nvPicPr>
        <xdr:cNvPr id="17" name="图片 16"/>
        <xdr:cNvPicPr/>
      </xdr:nvPicPr>
      <xdr:blipFill>
        <a:blip xmlns:r="http://schemas.openxmlformats.org/officeDocument/2006/relationships" r:embed="rId16"/>
        <a:stretch>
          <a:fillRect/>
        </a:stretch>
      </xdr:blipFill>
      <xdr:spPr>
        <a:xfrm>
          <a:off x="16535400" y="5534026"/>
          <a:ext cx="1716881" cy="885032"/>
        </a:xfrm>
        <a:prstGeom prst="rect">
          <a:avLst/>
        </a:prstGeom>
      </xdr:spPr>
    </xdr:pic>
    <xdr:clientData/>
  </xdr:twoCellAnchor>
  <xdr:twoCellAnchor editAs="oneCell">
    <xdr:from>
      <xdr:col>9</xdr:col>
      <xdr:colOff>350996</xdr:colOff>
      <xdr:row>7</xdr:row>
      <xdr:rowOff>30797</xdr:rowOff>
    </xdr:from>
    <xdr:to>
      <xdr:col>9</xdr:col>
      <xdr:colOff>1189831</xdr:colOff>
      <xdr:row>8</xdr:row>
      <xdr:rowOff>86042</xdr:rowOff>
    </xdr:to>
    <xdr:pic>
      <xdr:nvPicPr>
        <xdr:cNvPr id="18" name="图片 17"/>
        <xdr:cNvPicPr/>
      </xdr:nvPicPr>
      <xdr:blipFill>
        <a:blip xmlns:r="http://schemas.openxmlformats.org/officeDocument/2006/relationships" r:embed="rId17"/>
        <a:stretch>
          <a:fillRect/>
        </a:stretch>
      </xdr:blipFill>
      <xdr:spPr>
        <a:xfrm>
          <a:off x="16876871" y="5924391"/>
          <a:ext cx="838835" cy="412432"/>
        </a:xfrm>
        <a:prstGeom prst="rect">
          <a:avLst/>
        </a:prstGeom>
      </xdr:spPr>
    </xdr:pic>
    <xdr:clientData/>
  </xdr:twoCellAnchor>
  <xdr:twoCellAnchor editAs="oneCell">
    <xdr:from>
      <xdr:col>9</xdr:col>
      <xdr:colOff>1430</xdr:colOff>
      <xdr:row>20</xdr:row>
      <xdr:rowOff>166687</xdr:rowOff>
    </xdr:from>
    <xdr:to>
      <xdr:col>10</xdr:col>
      <xdr:colOff>107156</xdr:colOff>
      <xdr:row>22</xdr:row>
      <xdr:rowOff>295592</xdr:rowOff>
    </xdr:to>
    <xdr:pic>
      <xdr:nvPicPr>
        <xdr:cNvPr id="19" name="图片 18"/>
        <xdr:cNvPicPr/>
      </xdr:nvPicPr>
      <xdr:blipFill>
        <a:blip xmlns:r="http://schemas.openxmlformats.org/officeDocument/2006/relationships" r:embed="rId18"/>
        <a:stretch>
          <a:fillRect/>
        </a:stretch>
      </xdr:blipFill>
      <xdr:spPr>
        <a:xfrm>
          <a:off x="17860805" y="10429875"/>
          <a:ext cx="1594007" cy="890905"/>
        </a:xfrm>
        <a:prstGeom prst="rect">
          <a:avLst/>
        </a:prstGeom>
      </xdr:spPr>
    </xdr:pic>
    <xdr:clientData/>
  </xdr:twoCellAnchor>
  <xdr:twoCellAnchor editAs="oneCell">
    <xdr:from>
      <xdr:col>9</xdr:col>
      <xdr:colOff>132080</xdr:colOff>
      <xdr:row>19</xdr:row>
      <xdr:rowOff>624840</xdr:rowOff>
    </xdr:from>
    <xdr:to>
      <xdr:col>9</xdr:col>
      <xdr:colOff>1430020</xdr:colOff>
      <xdr:row>21</xdr:row>
      <xdr:rowOff>189388</xdr:rowOff>
    </xdr:to>
    <xdr:pic>
      <xdr:nvPicPr>
        <xdr:cNvPr id="20" name="图片 19"/>
        <xdr:cNvPicPr/>
      </xdr:nvPicPr>
      <xdr:blipFill>
        <a:blip xmlns:r="http://schemas.openxmlformats.org/officeDocument/2006/relationships" r:embed="rId19"/>
        <a:stretch>
          <a:fillRect/>
        </a:stretch>
      </xdr:blipFill>
      <xdr:spPr>
        <a:xfrm>
          <a:off x="17991455" y="10161746"/>
          <a:ext cx="1297940" cy="671830"/>
        </a:xfrm>
        <a:prstGeom prst="rect">
          <a:avLst/>
        </a:prstGeom>
      </xdr:spPr>
    </xdr:pic>
    <xdr:clientData/>
  </xdr:twoCellAnchor>
  <xdr:twoCellAnchor editAs="oneCell">
    <xdr:from>
      <xdr:col>9</xdr:col>
      <xdr:colOff>86837</xdr:colOff>
      <xdr:row>24</xdr:row>
      <xdr:rowOff>13176</xdr:rowOff>
    </xdr:from>
    <xdr:to>
      <xdr:col>9</xdr:col>
      <xdr:colOff>1360329</xdr:colOff>
      <xdr:row>24</xdr:row>
      <xdr:rowOff>369093</xdr:rowOff>
    </xdr:to>
    <xdr:pic>
      <xdr:nvPicPr>
        <xdr:cNvPr id="21" name="图片 20"/>
        <xdr:cNvPicPr/>
      </xdr:nvPicPr>
      <xdr:blipFill>
        <a:blip xmlns:r="http://schemas.openxmlformats.org/officeDocument/2006/relationships" r:embed="rId20"/>
        <a:stretch>
          <a:fillRect/>
        </a:stretch>
      </xdr:blipFill>
      <xdr:spPr>
        <a:xfrm>
          <a:off x="16612712" y="13610114"/>
          <a:ext cx="1273492" cy="355917"/>
        </a:xfrm>
        <a:prstGeom prst="rect">
          <a:avLst/>
        </a:prstGeom>
      </xdr:spPr>
    </xdr:pic>
    <xdr:clientData/>
  </xdr:twoCellAnchor>
  <xdr:twoCellAnchor editAs="oneCell">
    <xdr:from>
      <xdr:col>9</xdr:col>
      <xdr:colOff>152400</xdr:colOff>
      <xdr:row>10</xdr:row>
      <xdr:rowOff>351155</xdr:rowOff>
    </xdr:from>
    <xdr:to>
      <xdr:col>9</xdr:col>
      <xdr:colOff>1229360</xdr:colOff>
      <xdr:row>12</xdr:row>
      <xdr:rowOff>157480</xdr:rowOff>
    </xdr:to>
    <xdr:pic>
      <xdr:nvPicPr>
        <xdr:cNvPr id="22" name="图片 21"/>
        <xdr:cNvPicPr/>
      </xdr:nvPicPr>
      <xdr:blipFill>
        <a:blip xmlns:r="http://schemas.openxmlformats.org/officeDocument/2006/relationships" r:embed="rId21"/>
        <a:stretch>
          <a:fillRect/>
        </a:stretch>
      </xdr:blipFill>
      <xdr:spPr>
        <a:xfrm>
          <a:off x="16678275" y="8122920"/>
          <a:ext cx="1076960" cy="568325"/>
        </a:xfrm>
        <a:prstGeom prst="rect">
          <a:avLst/>
        </a:prstGeom>
      </xdr:spPr>
    </xdr:pic>
    <xdr:clientData/>
  </xdr:twoCellAnchor>
  <xdr:twoCellAnchor editAs="oneCell">
    <xdr:from>
      <xdr:col>9</xdr:col>
      <xdr:colOff>220028</xdr:colOff>
      <xdr:row>24</xdr:row>
      <xdr:rowOff>283368</xdr:rowOff>
    </xdr:from>
    <xdr:to>
      <xdr:col>9</xdr:col>
      <xdr:colOff>1476375</xdr:colOff>
      <xdr:row>26</xdr:row>
      <xdr:rowOff>130967</xdr:rowOff>
    </xdr:to>
    <xdr:pic>
      <xdr:nvPicPr>
        <xdr:cNvPr id="23" name="图片 22"/>
        <xdr:cNvPicPr/>
      </xdr:nvPicPr>
      <xdr:blipFill>
        <a:blip xmlns:r="http://schemas.openxmlformats.org/officeDocument/2006/relationships" r:embed="rId22"/>
        <a:stretch>
          <a:fillRect/>
        </a:stretch>
      </xdr:blipFill>
      <xdr:spPr>
        <a:xfrm>
          <a:off x="16745903" y="13880306"/>
          <a:ext cx="1256347" cy="609599"/>
        </a:xfrm>
        <a:prstGeom prst="rect">
          <a:avLst/>
        </a:prstGeom>
      </xdr:spPr>
    </xdr:pic>
    <xdr:clientData/>
  </xdr:twoCellAnchor>
  <xdr:twoCellAnchor editAs="oneCell">
    <xdr:from>
      <xdr:col>9</xdr:col>
      <xdr:colOff>74774</xdr:colOff>
      <xdr:row>21</xdr:row>
      <xdr:rowOff>202406</xdr:rowOff>
    </xdr:from>
    <xdr:to>
      <xdr:col>10</xdr:col>
      <xdr:colOff>202409</xdr:colOff>
      <xdr:row>23</xdr:row>
      <xdr:rowOff>229395</xdr:rowOff>
    </xdr:to>
    <xdr:pic>
      <xdr:nvPicPr>
        <xdr:cNvPr id="24" name="图片 23"/>
        <xdr:cNvPicPr/>
      </xdr:nvPicPr>
      <xdr:blipFill>
        <a:blip xmlns:r="http://schemas.openxmlformats.org/officeDocument/2006/relationships" r:embed="rId23"/>
        <a:stretch>
          <a:fillRect/>
        </a:stretch>
      </xdr:blipFill>
      <xdr:spPr>
        <a:xfrm>
          <a:off x="17934149" y="10846594"/>
          <a:ext cx="1615916" cy="788989"/>
        </a:xfrm>
        <a:prstGeom prst="rect">
          <a:avLst/>
        </a:prstGeom>
      </xdr:spPr>
    </xdr:pic>
    <xdr:clientData/>
  </xdr:twoCellAnchor>
  <xdr:twoCellAnchor editAs="oneCell">
    <xdr:from>
      <xdr:col>9</xdr:col>
      <xdr:colOff>128587</xdr:colOff>
      <xdr:row>22</xdr:row>
      <xdr:rowOff>321469</xdr:rowOff>
    </xdr:from>
    <xdr:to>
      <xdr:col>10</xdr:col>
      <xdr:colOff>35718</xdr:colOff>
      <xdr:row>24</xdr:row>
      <xdr:rowOff>16352</xdr:rowOff>
    </xdr:to>
    <xdr:pic>
      <xdr:nvPicPr>
        <xdr:cNvPr id="25" name="图片 24"/>
        <xdr:cNvPicPr/>
      </xdr:nvPicPr>
      <xdr:blipFill>
        <a:blip xmlns:r="http://schemas.openxmlformats.org/officeDocument/2006/relationships" r:embed="rId24"/>
        <a:stretch>
          <a:fillRect/>
        </a:stretch>
      </xdr:blipFill>
      <xdr:spPr>
        <a:xfrm>
          <a:off x="16654462" y="13156407"/>
          <a:ext cx="1395412" cy="456883"/>
        </a:xfrm>
        <a:prstGeom prst="rect">
          <a:avLst/>
        </a:prstGeom>
      </xdr:spPr>
    </xdr:pic>
    <xdr:clientData/>
  </xdr:twoCellAnchor>
  <xdr:twoCellAnchor editAs="oneCell">
    <xdr:from>
      <xdr:col>9</xdr:col>
      <xdr:colOff>265112</xdr:colOff>
      <xdr:row>26</xdr:row>
      <xdr:rowOff>265589</xdr:rowOff>
    </xdr:from>
    <xdr:to>
      <xdr:col>9</xdr:col>
      <xdr:colOff>1296352</xdr:colOff>
      <xdr:row>28</xdr:row>
      <xdr:rowOff>212884</xdr:rowOff>
    </xdr:to>
    <xdr:pic>
      <xdr:nvPicPr>
        <xdr:cNvPr id="26" name="图片 25"/>
        <xdr:cNvPicPr/>
      </xdr:nvPicPr>
      <xdr:blipFill>
        <a:blip xmlns:r="http://schemas.openxmlformats.org/officeDocument/2006/relationships" r:embed="rId25"/>
        <a:stretch>
          <a:fillRect/>
        </a:stretch>
      </xdr:blipFill>
      <xdr:spPr>
        <a:xfrm>
          <a:off x="16790987" y="14624527"/>
          <a:ext cx="1031240" cy="7092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558201</xdr:colOff>
      <xdr:row>21</xdr:row>
      <xdr:rowOff>9250</xdr:rowOff>
    </xdr:from>
    <xdr:to>
      <xdr:col>10</xdr:col>
      <xdr:colOff>1620556</xdr:colOff>
      <xdr:row>22</xdr:row>
      <xdr:rowOff>122557</xdr:rowOff>
    </xdr:to>
    <xdr:pic>
      <xdr:nvPicPr>
        <xdr:cNvPr id="2" name="图片 1"/>
        <xdr:cNvPicPr/>
      </xdr:nvPicPr>
      <xdr:blipFill>
        <a:blip xmlns:r="http://schemas.openxmlformats.org/officeDocument/2006/relationships" r:embed="rId1"/>
        <a:stretch>
          <a:fillRect/>
        </a:stretch>
      </xdr:blipFill>
      <xdr:spPr>
        <a:xfrm>
          <a:off x="16175607" y="18717788"/>
          <a:ext cx="1062355" cy="544627"/>
        </a:xfrm>
        <a:prstGeom prst="rect">
          <a:avLst/>
        </a:prstGeom>
      </xdr:spPr>
    </xdr:pic>
    <xdr:clientData/>
  </xdr:twoCellAnchor>
  <xdr:twoCellAnchor editAs="oneCell">
    <xdr:from>
      <xdr:col>9</xdr:col>
      <xdr:colOff>9284335</xdr:colOff>
      <xdr:row>5</xdr:row>
      <xdr:rowOff>205740</xdr:rowOff>
    </xdr:from>
    <xdr:to>
      <xdr:col>10</xdr:col>
      <xdr:colOff>1231912</xdr:colOff>
      <xdr:row>5</xdr:row>
      <xdr:rowOff>927735</xdr:rowOff>
    </xdr:to>
    <xdr:pic>
      <xdr:nvPicPr>
        <xdr:cNvPr id="3" name="图片 2"/>
        <xdr:cNvPicPr/>
      </xdr:nvPicPr>
      <xdr:blipFill>
        <a:blip xmlns:r="http://schemas.openxmlformats.org/officeDocument/2006/relationships" r:embed="rId2"/>
        <a:stretch>
          <a:fillRect/>
        </a:stretch>
      </xdr:blipFill>
      <xdr:spPr>
        <a:xfrm>
          <a:off x="15456535" y="7568565"/>
          <a:ext cx="1407160" cy="721995"/>
        </a:xfrm>
        <a:prstGeom prst="rect">
          <a:avLst/>
        </a:prstGeom>
      </xdr:spPr>
    </xdr:pic>
    <xdr:clientData/>
  </xdr:twoCellAnchor>
  <xdr:twoCellAnchor editAs="oneCell">
    <xdr:from>
      <xdr:col>9</xdr:col>
      <xdr:colOff>9081135</xdr:colOff>
      <xdr:row>6</xdr:row>
      <xdr:rowOff>885825</xdr:rowOff>
    </xdr:from>
    <xdr:to>
      <xdr:col>10</xdr:col>
      <xdr:colOff>1665617</xdr:colOff>
      <xdr:row>8</xdr:row>
      <xdr:rowOff>7620</xdr:rowOff>
    </xdr:to>
    <xdr:pic>
      <xdr:nvPicPr>
        <xdr:cNvPr id="4" name="图片 3"/>
        <xdr:cNvPicPr/>
      </xdr:nvPicPr>
      <xdr:blipFill>
        <a:blip xmlns:r="http://schemas.openxmlformats.org/officeDocument/2006/relationships" r:embed="rId3"/>
        <a:stretch>
          <a:fillRect/>
        </a:stretch>
      </xdr:blipFill>
      <xdr:spPr>
        <a:xfrm>
          <a:off x="15253335" y="9477375"/>
          <a:ext cx="2044065" cy="1055370"/>
        </a:xfrm>
        <a:prstGeom prst="rect">
          <a:avLst/>
        </a:prstGeom>
      </xdr:spPr>
    </xdr:pic>
    <xdr:clientData/>
  </xdr:twoCellAnchor>
  <xdr:twoCellAnchor editAs="oneCell">
    <xdr:from>
      <xdr:col>10</xdr:col>
      <xdr:colOff>216174</xdr:colOff>
      <xdr:row>24</xdr:row>
      <xdr:rowOff>277818</xdr:rowOff>
    </xdr:from>
    <xdr:to>
      <xdr:col>10</xdr:col>
      <xdr:colOff>1625120</xdr:colOff>
      <xdr:row>26</xdr:row>
      <xdr:rowOff>159827</xdr:rowOff>
    </xdr:to>
    <xdr:pic>
      <xdr:nvPicPr>
        <xdr:cNvPr id="5" name="图片 4"/>
        <xdr:cNvPicPr/>
      </xdr:nvPicPr>
      <xdr:blipFill>
        <a:blip xmlns:r="http://schemas.openxmlformats.org/officeDocument/2006/relationships" r:embed="rId4"/>
        <a:stretch>
          <a:fillRect/>
        </a:stretch>
      </xdr:blipFill>
      <xdr:spPr>
        <a:xfrm>
          <a:off x="15833580" y="20280318"/>
          <a:ext cx="1408946" cy="744651"/>
        </a:xfrm>
        <a:prstGeom prst="rect">
          <a:avLst/>
        </a:prstGeom>
      </xdr:spPr>
    </xdr:pic>
    <xdr:clientData/>
  </xdr:twoCellAnchor>
  <xdr:twoCellAnchor editAs="oneCell">
    <xdr:from>
      <xdr:col>10</xdr:col>
      <xdr:colOff>570458</xdr:colOff>
      <xdr:row>26</xdr:row>
      <xdr:rowOff>374650</xdr:rowOff>
    </xdr:from>
    <xdr:to>
      <xdr:col>10</xdr:col>
      <xdr:colOff>1521688</xdr:colOff>
      <xdr:row>27</xdr:row>
      <xdr:rowOff>425727</xdr:rowOff>
    </xdr:to>
    <xdr:pic>
      <xdr:nvPicPr>
        <xdr:cNvPr id="6" name="图片 5"/>
        <xdr:cNvPicPr/>
      </xdr:nvPicPr>
      <xdr:blipFill>
        <a:blip xmlns:r="http://schemas.openxmlformats.org/officeDocument/2006/relationships" r:embed="rId5"/>
        <a:stretch>
          <a:fillRect/>
        </a:stretch>
      </xdr:blipFill>
      <xdr:spPr>
        <a:xfrm>
          <a:off x="16187864" y="21239792"/>
          <a:ext cx="951230" cy="482397"/>
        </a:xfrm>
        <a:prstGeom prst="rect">
          <a:avLst/>
        </a:prstGeom>
      </xdr:spPr>
    </xdr:pic>
    <xdr:clientData/>
  </xdr:twoCellAnchor>
  <xdr:twoCellAnchor editAs="oneCell">
    <xdr:from>
      <xdr:col>10</xdr:col>
      <xdr:colOff>747000</xdr:colOff>
      <xdr:row>10</xdr:row>
      <xdr:rowOff>167065</xdr:rowOff>
    </xdr:from>
    <xdr:to>
      <xdr:col>10</xdr:col>
      <xdr:colOff>1869057</xdr:colOff>
      <xdr:row>10</xdr:row>
      <xdr:rowOff>684590</xdr:rowOff>
    </xdr:to>
    <xdr:pic>
      <xdr:nvPicPr>
        <xdr:cNvPr id="7" name="图片 6"/>
        <xdr:cNvPicPr/>
      </xdr:nvPicPr>
      <xdr:blipFill>
        <a:blip xmlns:r="http://schemas.openxmlformats.org/officeDocument/2006/relationships" r:embed="rId6"/>
        <a:stretch>
          <a:fillRect/>
        </a:stretch>
      </xdr:blipFill>
      <xdr:spPr>
        <a:xfrm>
          <a:off x="16364406" y="12747254"/>
          <a:ext cx="1122057" cy="517525"/>
        </a:xfrm>
        <a:prstGeom prst="rect">
          <a:avLst/>
        </a:prstGeom>
      </xdr:spPr>
    </xdr:pic>
    <xdr:clientData/>
  </xdr:twoCellAnchor>
  <xdr:twoCellAnchor editAs="oneCell">
    <xdr:from>
      <xdr:col>10</xdr:col>
      <xdr:colOff>301097</xdr:colOff>
      <xdr:row>10</xdr:row>
      <xdr:rowOff>818323</xdr:rowOff>
    </xdr:from>
    <xdr:to>
      <xdr:col>10</xdr:col>
      <xdr:colOff>2008493</xdr:colOff>
      <xdr:row>12</xdr:row>
      <xdr:rowOff>178878</xdr:rowOff>
    </xdr:to>
    <xdr:pic>
      <xdr:nvPicPr>
        <xdr:cNvPr id="8" name="图片 7"/>
        <xdr:cNvPicPr/>
      </xdr:nvPicPr>
      <xdr:blipFill>
        <a:blip xmlns:r="http://schemas.openxmlformats.org/officeDocument/2006/relationships" r:embed="rId7"/>
        <a:stretch>
          <a:fillRect/>
        </a:stretch>
      </xdr:blipFill>
      <xdr:spPr>
        <a:xfrm>
          <a:off x="15918503" y="13398512"/>
          <a:ext cx="1707396" cy="870177"/>
        </a:xfrm>
        <a:prstGeom prst="rect">
          <a:avLst/>
        </a:prstGeom>
      </xdr:spPr>
    </xdr:pic>
    <xdr:clientData/>
  </xdr:twoCellAnchor>
  <xdr:twoCellAnchor editAs="oneCell">
    <xdr:from>
      <xdr:col>9</xdr:col>
      <xdr:colOff>9361170</xdr:colOff>
      <xdr:row>3</xdr:row>
      <xdr:rowOff>1624330</xdr:rowOff>
    </xdr:from>
    <xdr:to>
      <xdr:col>10</xdr:col>
      <xdr:colOff>1235722</xdr:colOff>
      <xdr:row>3</xdr:row>
      <xdr:rowOff>2746375</xdr:rowOff>
    </xdr:to>
    <xdr:pic>
      <xdr:nvPicPr>
        <xdr:cNvPr id="9" name="图片 8"/>
        <xdr:cNvPicPr/>
      </xdr:nvPicPr>
      <xdr:blipFill>
        <a:blip xmlns:r="http://schemas.openxmlformats.org/officeDocument/2006/relationships" r:embed="rId8"/>
        <a:stretch>
          <a:fillRect/>
        </a:stretch>
      </xdr:blipFill>
      <xdr:spPr>
        <a:xfrm>
          <a:off x="15533370" y="2776855"/>
          <a:ext cx="1334135" cy="1122045"/>
        </a:xfrm>
        <a:prstGeom prst="rect">
          <a:avLst/>
        </a:prstGeom>
      </xdr:spPr>
    </xdr:pic>
    <xdr:clientData/>
  </xdr:twoCellAnchor>
  <xdr:twoCellAnchor editAs="oneCell">
    <xdr:from>
      <xdr:col>10</xdr:col>
      <xdr:colOff>173810</xdr:colOff>
      <xdr:row>9</xdr:row>
      <xdr:rowOff>10159</xdr:rowOff>
    </xdr:from>
    <xdr:to>
      <xdr:col>10</xdr:col>
      <xdr:colOff>1994858</xdr:colOff>
      <xdr:row>9</xdr:row>
      <xdr:rowOff>682924</xdr:rowOff>
    </xdr:to>
    <xdr:pic>
      <xdr:nvPicPr>
        <xdr:cNvPr id="10" name="图片 9"/>
        <xdr:cNvPicPr/>
      </xdr:nvPicPr>
      <xdr:blipFill>
        <a:blip xmlns:r="http://schemas.openxmlformats.org/officeDocument/2006/relationships" r:embed="rId9"/>
        <a:stretch>
          <a:fillRect/>
        </a:stretch>
      </xdr:blipFill>
      <xdr:spPr>
        <a:xfrm>
          <a:off x="15791216" y="11835536"/>
          <a:ext cx="1821048" cy="672765"/>
        </a:xfrm>
        <a:prstGeom prst="rect">
          <a:avLst/>
        </a:prstGeom>
      </xdr:spPr>
    </xdr:pic>
    <xdr:clientData/>
  </xdr:twoCellAnchor>
  <xdr:twoCellAnchor editAs="oneCell">
    <xdr:from>
      <xdr:col>10</xdr:col>
      <xdr:colOff>326019</xdr:colOff>
      <xdr:row>17</xdr:row>
      <xdr:rowOff>413349</xdr:rowOff>
    </xdr:from>
    <xdr:to>
      <xdr:col>10</xdr:col>
      <xdr:colOff>1509622</xdr:colOff>
      <xdr:row>19</xdr:row>
      <xdr:rowOff>9335</xdr:rowOff>
    </xdr:to>
    <xdr:pic>
      <xdr:nvPicPr>
        <xdr:cNvPr id="11" name="图片 10"/>
        <xdr:cNvPicPr/>
      </xdr:nvPicPr>
      <xdr:blipFill>
        <a:blip xmlns:r="http://schemas.openxmlformats.org/officeDocument/2006/relationships" r:embed="rId10"/>
        <a:stretch>
          <a:fillRect/>
        </a:stretch>
      </xdr:blipFill>
      <xdr:spPr>
        <a:xfrm>
          <a:off x="15943425" y="17396604"/>
          <a:ext cx="1183603" cy="458627"/>
        </a:xfrm>
        <a:prstGeom prst="rect">
          <a:avLst/>
        </a:prstGeom>
      </xdr:spPr>
    </xdr:pic>
    <xdr:clientData/>
  </xdr:twoCellAnchor>
  <xdr:twoCellAnchor editAs="oneCell">
    <xdr:from>
      <xdr:col>10</xdr:col>
      <xdr:colOff>320519</xdr:colOff>
      <xdr:row>23</xdr:row>
      <xdr:rowOff>390849</xdr:rowOff>
    </xdr:from>
    <xdr:to>
      <xdr:col>10</xdr:col>
      <xdr:colOff>1547843</xdr:colOff>
      <xdr:row>25</xdr:row>
      <xdr:rowOff>144589</xdr:rowOff>
    </xdr:to>
    <xdr:pic>
      <xdr:nvPicPr>
        <xdr:cNvPr id="12" name="图片 11"/>
        <xdr:cNvPicPr/>
      </xdr:nvPicPr>
      <xdr:blipFill>
        <a:blip xmlns:r="http://schemas.openxmlformats.org/officeDocument/2006/relationships" r:embed="rId11"/>
        <a:stretch>
          <a:fillRect/>
        </a:stretch>
      </xdr:blipFill>
      <xdr:spPr>
        <a:xfrm>
          <a:off x="15937925" y="19962028"/>
          <a:ext cx="1227324" cy="616382"/>
        </a:xfrm>
        <a:prstGeom prst="rect">
          <a:avLst/>
        </a:prstGeom>
      </xdr:spPr>
    </xdr:pic>
    <xdr:clientData/>
  </xdr:twoCellAnchor>
  <xdr:twoCellAnchor editAs="oneCell">
    <xdr:from>
      <xdr:col>10</xdr:col>
      <xdr:colOff>303182</xdr:colOff>
      <xdr:row>15</xdr:row>
      <xdr:rowOff>316170</xdr:rowOff>
    </xdr:from>
    <xdr:to>
      <xdr:col>10</xdr:col>
      <xdr:colOff>1672123</xdr:colOff>
      <xdr:row>17</xdr:row>
      <xdr:rowOff>161349</xdr:rowOff>
    </xdr:to>
    <xdr:pic>
      <xdr:nvPicPr>
        <xdr:cNvPr id="13" name="图片 12"/>
        <xdr:cNvPicPr/>
      </xdr:nvPicPr>
      <xdr:blipFill>
        <a:blip xmlns:r="http://schemas.openxmlformats.org/officeDocument/2006/relationships" r:embed="rId12"/>
        <a:stretch>
          <a:fillRect/>
        </a:stretch>
      </xdr:blipFill>
      <xdr:spPr>
        <a:xfrm>
          <a:off x="15920588" y="16436783"/>
          <a:ext cx="1368941" cy="707821"/>
        </a:xfrm>
        <a:prstGeom prst="rect">
          <a:avLst/>
        </a:prstGeom>
      </xdr:spPr>
    </xdr:pic>
    <xdr:clientData/>
  </xdr:twoCellAnchor>
  <xdr:twoCellAnchor editAs="oneCell">
    <xdr:from>
      <xdr:col>9</xdr:col>
      <xdr:colOff>9420225</xdr:colOff>
      <xdr:row>4</xdr:row>
      <xdr:rowOff>92710</xdr:rowOff>
    </xdr:from>
    <xdr:to>
      <xdr:col>10</xdr:col>
      <xdr:colOff>1469402</xdr:colOff>
      <xdr:row>4</xdr:row>
      <xdr:rowOff>848360</xdr:rowOff>
    </xdr:to>
    <xdr:pic>
      <xdr:nvPicPr>
        <xdr:cNvPr id="14" name="图片 13"/>
        <xdr:cNvPicPr/>
      </xdr:nvPicPr>
      <xdr:blipFill>
        <a:blip xmlns:r="http://schemas.openxmlformats.org/officeDocument/2006/relationships" r:embed="rId13"/>
        <a:stretch>
          <a:fillRect/>
        </a:stretch>
      </xdr:blipFill>
      <xdr:spPr>
        <a:xfrm>
          <a:off x="15592425" y="6436360"/>
          <a:ext cx="1508760" cy="755650"/>
        </a:xfrm>
        <a:prstGeom prst="rect">
          <a:avLst/>
        </a:prstGeom>
      </xdr:spPr>
    </xdr:pic>
    <xdr:clientData/>
  </xdr:twoCellAnchor>
  <xdr:twoCellAnchor editAs="oneCell">
    <xdr:from>
      <xdr:col>10</xdr:col>
      <xdr:colOff>294352</xdr:colOff>
      <xdr:row>25</xdr:row>
      <xdr:rowOff>193556</xdr:rowOff>
    </xdr:from>
    <xdr:to>
      <xdr:col>10</xdr:col>
      <xdr:colOff>2137805</xdr:colOff>
      <xdr:row>27</xdr:row>
      <xdr:rowOff>284481</xdr:rowOff>
    </xdr:to>
    <xdr:pic>
      <xdr:nvPicPr>
        <xdr:cNvPr id="15" name="图片 14"/>
        <xdr:cNvPicPr/>
      </xdr:nvPicPr>
      <xdr:blipFill>
        <a:blip xmlns:r="http://schemas.openxmlformats.org/officeDocument/2006/relationships" r:embed="rId14"/>
        <a:stretch>
          <a:fillRect/>
        </a:stretch>
      </xdr:blipFill>
      <xdr:spPr>
        <a:xfrm>
          <a:off x="15911758" y="20627377"/>
          <a:ext cx="1843453" cy="953566"/>
        </a:xfrm>
        <a:prstGeom prst="rect">
          <a:avLst/>
        </a:prstGeom>
      </xdr:spPr>
    </xdr:pic>
    <xdr:clientData/>
  </xdr:twoCellAnchor>
  <xdr:twoCellAnchor editAs="oneCell">
    <xdr:from>
      <xdr:col>10</xdr:col>
      <xdr:colOff>71467</xdr:colOff>
      <xdr:row>22</xdr:row>
      <xdr:rowOff>308742</xdr:rowOff>
    </xdr:from>
    <xdr:to>
      <xdr:col>10</xdr:col>
      <xdr:colOff>1921738</xdr:colOff>
      <xdr:row>24</xdr:row>
      <xdr:rowOff>144396</xdr:rowOff>
    </xdr:to>
    <xdr:pic>
      <xdr:nvPicPr>
        <xdr:cNvPr id="16" name="图片 15"/>
        <xdr:cNvPicPr/>
      </xdr:nvPicPr>
      <xdr:blipFill>
        <a:blip xmlns:r="http://schemas.openxmlformats.org/officeDocument/2006/relationships" r:embed="rId15"/>
        <a:stretch>
          <a:fillRect/>
        </a:stretch>
      </xdr:blipFill>
      <xdr:spPr>
        <a:xfrm>
          <a:off x="15688873" y="19448600"/>
          <a:ext cx="1850271" cy="698296"/>
        </a:xfrm>
        <a:prstGeom prst="rect">
          <a:avLst/>
        </a:prstGeom>
      </xdr:spPr>
    </xdr:pic>
    <xdr:clientData/>
  </xdr:twoCellAnchor>
  <xdr:twoCellAnchor editAs="oneCell">
    <xdr:from>
      <xdr:col>10</xdr:col>
      <xdr:colOff>8890</xdr:colOff>
      <xdr:row>6</xdr:row>
      <xdr:rowOff>8890</xdr:rowOff>
    </xdr:from>
    <xdr:to>
      <xdr:col>10</xdr:col>
      <xdr:colOff>1721497</xdr:colOff>
      <xdr:row>6</xdr:row>
      <xdr:rowOff>898525</xdr:rowOff>
    </xdr:to>
    <xdr:pic>
      <xdr:nvPicPr>
        <xdr:cNvPr id="17" name="图片 16"/>
        <xdr:cNvPicPr/>
      </xdr:nvPicPr>
      <xdr:blipFill>
        <a:blip xmlns:r="http://schemas.openxmlformats.org/officeDocument/2006/relationships" r:embed="rId16"/>
        <a:stretch>
          <a:fillRect/>
        </a:stretch>
      </xdr:blipFill>
      <xdr:spPr>
        <a:xfrm>
          <a:off x="15639415" y="8600440"/>
          <a:ext cx="1713865" cy="889635"/>
        </a:xfrm>
        <a:prstGeom prst="rect">
          <a:avLst/>
        </a:prstGeom>
      </xdr:spPr>
    </xdr:pic>
    <xdr:clientData/>
  </xdr:twoCellAnchor>
  <xdr:twoCellAnchor editAs="oneCell">
    <xdr:from>
      <xdr:col>10</xdr:col>
      <xdr:colOff>8890</xdr:colOff>
      <xdr:row>8</xdr:row>
      <xdr:rowOff>10795</xdr:rowOff>
    </xdr:from>
    <xdr:to>
      <xdr:col>10</xdr:col>
      <xdr:colOff>1311922</xdr:colOff>
      <xdr:row>8</xdr:row>
      <xdr:rowOff>664845</xdr:rowOff>
    </xdr:to>
    <xdr:pic>
      <xdr:nvPicPr>
        <xdr:cNvPr id="18" name="图片 17"/>
        <xdr:cNvPicPr/>
      </xdr:nvPicPr>
      <xdr:blipFill>
        <a:blip xmlns:r="http://schemas.openxmlformats.org/officeDocument/2006/relationships" r:embed="rId17"/>
        <a:stretch>
          <a:fillRect/>
        </a:stretch>
      </xdr:blipFill>
      <xdr:spPr>
        <a:xfrm>
          <a:off x="15639415" y="10535920"/>
          <a:ext cx="1304290" cy="654050"/>
        </a:xfrm>
        <a:prstGeom prst="rect">
          <a:avLst/>
        </a:prstGeom>
      </xdr:spPr>
    </xdr:pic>
    <xdr:clientData/>
  </xdr:twoCellAnchor>
  <xdr:twoCellAnchor editAs="oneCell">
    <xdr:from>
      <xdr:col>10</xdr:col>
      <xdr:colOff>481557</xdr:colOff>
      <xdr:row>21</xdr:row>
      <xdr:rowOff>377405</xdr:rowOff>
    </xdr:from>
    <xdr:to>
      <xdr:col>10</xdr:col>
      <xdr:colOff>1617452</xdr:colOff>
      <xdr:row>23</xdr:row>
      <xdr:rowOff>21842</xdr:rowOff>
    </xdr:to>
    <xdr:pic>
      <xdr:nvPicPr>
        <xdr:cNvPr id="19" name="图片 18"/>
        <xdr:cNvPicPr/>
      </xdr:nvPicPr>
      <xdr:blipFill>
        <a:blip xmlns:r="http://schemas.openxmlformats.org/officeDocument/2006/relationships" r:embed="rId18"/>
        <a:stretch>
          <a:fillRect/>
        </a:stretch>
      </xdr:blipFill>
      <xdr:spPr>
        <a:xfrm>
          <a:off x="16098963" y="19085943"/>
          <a:ext cx="1135895" cy="507078"/>
        </a:xfrm>
        <a:prstGeom prst="rect">
          <a:avLst/>
        </a:prstGeom>
      </xdr:spPr>
    </xdr:pic>
    <xdr:clientData/>
  </xdr:twoCellAnchor>
  <xdr:twoCellAnchor editAs="oneCell">
    <xdr:from>
      <xdr:col>10</xdr:col>
      <xdr:colOff>389098</xdr:colOff>
      <xdr:row>13</xdr:row>
      <xdr:rowOff>762767</xdr:rowOff>
    </xdr:from>
    <xdr:to>
      <xdr:col>10</xdr:col>
      <xdr:colOff>1723749</xdr:colOff>
      <xdr:row>15</xdr:row>
      <xdr:rowOff>157037</xdr:rowOff>
    </xdr:to>
    <xdr:pic>
      <xdr:nvPicPr>
        <xdr:cNvPr id="20" name="图片 19"/>
        <xdr:cNvPicPr/>
      </xdr:nvPicPr>
      <xdr:blipFill>
        <a:blip xmlns:r="http://schemas.openxmlformats.org/officeDocument/2006/relationships" r:embed="rId19"/>
        <a:stretch>
          <a:fillRect/>
        </a:stretch>
      </xdr:blipFill>
      <xdr:spPr>
        <a:xfrm>
          <a:off x="16006504" y="15589418"/>
          <a:ext cx="1334651" cy="688232"/>
        </a:xfrm>
        <a:prstGeom prst="rect">
          <a:avLst/>
        </a:prstGeom>
      </xdr:spPr>
    </xdr:pic>
    <xdr:clientData/>
  </xdr:twoCellAnchor>
  <xdr:twoCellAnchor editAs="oneCell">
    <xdr:from>
      <xdr:col>10</xdr:col>
      <xdr:colOff>533879</xdr:colOff>
      <xdr:row>12</xdr:row>
      <xdr:rowOff>27496</xdr:rowOff>
    </xdr:from>
    <xdr:to>
      <xdr:col>10</xdr:col>
      <xdr:colOff>1704196</xdr:colOff>
      <xdr:row>12</xdr:row>
      <xdr:rowOff>630111</xdr:rowOff>
    </xdr:to>
    <xdr:pic>
      <xdr:nvPicPr>
        <xdr:cNvPr id="21" name="图片 20"/>
        <xdr:cNvPicPr/>
      </xdr:nvPicPr>
      <xdr:blipFill>
        <a:blip xmlns:r="http://schemas.openxmlformats.org/officeDocument/2006/relationships" r:embed="rId20"/>
        <a:stretch>
          <a:fillRect/>
        </a:stretch>
      </xdr:blipFill>
      <xdr:spPr>
        <a:xfrm>
          <a:off x="16151285" y="14117307"/>
          <a:ext cx="1170317" cy="602615"/>
        </a:xfrm>
        <a:prstGeom prst="rect">
          <a:avLst/>
        </a:prstGeom>
      </xdr:spPr>
    </xdr:pic>
    <xdr:clientData/>
  </xdr:twoCellAnchor>
  <xdr:twoCellAnchor editAs="oneCell">
    <xdr:from>
      <xdr:col>10</xdr:col>
      <xdr:colOff>460843</xdr:colOff>
      <xdr:row>20</xdr:row>
      <xdr:rowOff>5691</xdr:rowOff>
    </xdr:from>
    <xdr:to>
      <xdr:col>10</xdr:col>
      <xdr:colOff>1420328</xdr:colOff>
      <xdr:row>21</xdr:row>
      <xdr:rowOff>70101</xdr:rowOff>
    </xdr:to>
    <xdr:pic>
      <xdr:nvPicPr>
        <xdr:cNvPr id="22" name="图片 21"/>
        <xdr:cNvPicPr/>
      </xdr:nvPicPr>
      <xdr:blipFill>
        <a:blip xmlns:r="http://schemas.openxmlformats.org/officeDocument/2006/relationships" r:embed="rId21"/>
        <a:stretch>
          <a:fillRect/>
        </a:stretch>
      </xdr:blipFill>
      <xdr:spPr>
        <a:xfrm>
          <a:off x="16078249" y="18282908"/>
          <a:ext cx="959485" cy="495731"/>
        </a:xfrm>
        <a:prstGeom prst="rect">
          <a:avLst/>
        </a:prstGeom>
      </xdr:spPr>
    </xdr:pic>
    <xdr:clientData/>
  </xdr:twoCellAnchor>
  <xdr:twoCellAnchor editAs="oneCell">
    <xdr:from>
      <xdr:col>10</xdr:col>
      <xdr:colOff>356846</xdr:colOff>
      <xdr:row>14</xdr:row>
      <xdr:rowOff>165232</xdr:rowOff>
    </xdr:from>
    <xdr:to>
      <xdr:col>10</xdr:col>
      <xdr:colOff>2157587</xdr:colOff>
      <xdr:row>16</xdr:row>
      <xdr:rowOff>226312</xdr:rowOff>
    </xdr:to>
    <xdr:pic>
      <xdr:nvPicPr>
        <xdr:cNvPr id="23" name="图片 22"/>
        <xdr:cNvPicPr/>
      </xdr:nvPicPr>
      <xdr:blipFill>
        <a:blip xmlns:r="http://schemas.openxmlformats.org/officeDocument/2006/relationships" r:embed="rId22"/>
        <a:stretch>
          <a:fillRect/>
        </a:stretch>
      </xdr:blipFill>
      <xdr:spPr>
        <a:xfrm>
          <a:off x="15974252" y="15854524"/>
          <a:ext cx="1800741" cy="923722"/>
        </a:xfrm>
        <a:prstGeom prst="rect">
          <a:avLst/>
        </a:prstGeom>
      </xdr:spPr>
    </xdr:pic>
    <xdr:clientData/>
  </xdr:twoCellAnchor>
  <xdr:twoCellAnchor editAs="oneCell">
    <xdr:from>
      <xdr:col>10</xdr:col>
      <xdr:colOff>300883</xdr:colOff>
      <xdr:row>13</xdr:row>
      <xdr:rowOff>60265</xdr:rowOff>
    </xdr:from>
    <xdr:to>
      <xdr:col>10</xdr:col>
      <xdr:colOff>1738535</xdr:colOff>
      <xdr:row>13</xdr:row>
      <xdr:rowOff>777815</xdr:rowOff>
    </xdr:to>
    <xdr:pic>
      <xdr:nvPicPr>
        <xdr:cNvPr id="24" name="图片 23"/>
        <xdr:cNvPicPr/>
      </xdr:nvPicPr>
      <xdr:blipFill>
        <a:blip xmlns:r="http://schemas.openxmlformats.org/officeDocument/2006/relationships" r:embed="rId23"/>
        <a:stretch>
          <a:fillRect/>
        </a:stretch>
      </xdr:blipFill>
      <xdr:spPr>
        <a:xfrm>
          <a:off x="15918289" y="14886916"/>
          <a:ext cx="1437652" cy="717550"/>
        </a:xfrm>
        <a:prstGeom prst="rect">
          <a:avLst/>
        </a:prstGeom>
      </xdr:spPr>
    </xdr:pic>
    <xdr:clientData/>
  </xdr:twoCellAnchor>
  <xdr:twoCellAnchor editAs="oneCell">
    <xdr:from>
      <xdr:col>10</xdr:col>
      <xdr:colOff>351622</xdr:colOff>
      <xdr:row>18</xdr:row>
      <xdr:rowOff>377406</xdr:rowOff>
    </xdr:from>
    <xdr:to>
      <xdr:col>10</xdr:col>
      <xdr:colOff>1509622</xdr:colOff>
      <xdr:row>19</xdr:row>
      <xdr:rowOff>399821</xdr:rowOff>
    </xdr:to>
    <xdr:pic>
      <xdr:nvPicPr>
        <xdr:cNvPr id="25" name="图片 24"/>
        <xdr:cNvPicPr/>
      </xdr:nvPicPr>
      <xdr:blipFill>
        <a:blip xmlns:r="http://schemas.openxmlformats.org/officeDocument/2006/relationships" r:embed="rId24"/>
        <a:stretch>
          <a:fillRect/>
        </a:stretch>
      </xdr:blipFill>
      <xdr:spPr>
        <a:xfrm>
          <a:off x="15969028" y="17791981"/>
          <a:ext cx="1158000" cy="453736"/>
        </a:xfrm>
        <a:prstGeom prst="rect">
          <a:avLst/>
        </a:prstGeom>
      </xdr:spPr>
    </xdr:pic>
    <xdr:clientData/>
  </xdr:twoCellAnchor>
  <xdr:twoCellAnchor editAs="oneCell">
    <xdr:from>
      <xdr:col>10</xdr:col>
      <xdr:colOff>267933</xdr:colOff>
      <xdr:row>16</xdr:row>
      <xdr:rowOff>334585</xdr:rowOff>
    </xdr:from>
    <xdr:to>
      <xdr:col>10</xdr:col>
      <xdr:colOff>1705454</xdr:colOff>
      <xdr:row>17</xdr:row>
      <xdr:rowOff>426935</xdr:rowOff>
    </xdr:to>
    <xdr:pic>
      <xdr:nvPicPr>
        <xdr:cNvPr id="26" name="图片 25"/>
        <xdr:cNvPicPr/>
      </xdr:nvPicPr>
      <xdr:blipFill>
        <a:blip xmlns:r="http://schemas.openxmlformats.org/officeDocument/2006/relationships" r:embed="rId25"/>
        <a:stretch>
          <a:fillRect/>
        </a:stretch>
      </xdr:blipFill>
      <xdr:spPr>
        <a:xfrm>
          <a:off x="15885339" y="16886519"/>
          <a:ext cx="1437521" cy="52367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9"/>
  <sheetViews>
    <sheetView workbookViewId="0">
      <selection activeCell="M5" sqref="M5"/>
    </sheetView>
  </sheetViews>
  <sheetFormatPr defaultColWidth="8" defaultRowHeight="18.75" x14ac:dyDescent="0.3"/>
  <cols>
    <col min="1" max="1" width="5.6640625" style="2" customWidth="1"/>
    <col min="2" max="2" width="10.109375" style="2" customWidth="1"/>
    <col min="3" max="3" width="9.6640625" style="2" customWidth="1"/>
    <col min="4" max="7" width="10" style="2" customWidth="1"/>
    <col min="8" max="8" width="12.21875" style="2" customWidth="1"/>
    <col min="9" max="9" width="10" style="2" customWidth="1"/>
    <col min="10" max="10" width="22.77734375" style="2" customWidth="1"/>
    <col min="11" max="11" width="11.109375" style="2" customWidth="1"/>
    <col min="12" max="12" width="7.109375" style="2" customWidth="1"/>
    <col min="13" max="13" width="10" style="2" customWidth="1"/>
    <col min="14" max="14" width="12.33203125" style="2" customWidth="1"/>
    <col min="15" max="15" width="15.88671875" style="2" customWidth="1"/>
    <col min="16" max="16" width="5.6640625" style="2" customWidth="1"/>
    <col min="17" max="16384" width="8" style="2"/>
  </cols>
  <sheetData>
    <row r="1" spans="1:21" ht="36.75" customHeight="1" x14ac:dyDescent="0.3">
      <c r="A1" s="46" t="s">
        <v>0</v>
      </c>
      <c r="B1" s="46"/>
      <c r="C1" s="46"/>
      <c r="D1" s="46"/>
      <c r="E1" s="46"/>
      <c r="F1" s="46"/>
      <c r="G1" s="46"/>
      <c r="H1" s="46"/>
      <c r="I1" s="46"/>
      <c r="J1" s="46"/>
      <c r="K1" s="46"/>
      <c r="L1" s="46"/>
      <c r="M1" s="46"/>
      <c r="N1" s="46"/>
      <c r="O1" s="46"/>
      <c r="P1" s="46"/>
    </row>
    <row r="2" spans="1:21" ht="18.75" customHeight="1" x14ac:dyDescent="0.3">
      <c r="A2" s="47" t="s">
        <v>1</v>
      </c>
      <c r="B2" s="47"/>
      <c r="C2" s="47"/>
      <c r="D2" s="47"/>
    </row>
    <row r="3" spans="1:21" s="42" customFormat="1" ht="41.25" customHeight="1" x14ac:dyDescent="0.3">
      <c r="A3" s="18" t="s">
        <v>2</v>
      </c>
      <c r="B3" s="18" t="s">
        <v>3</v>
      </c>
      <c r="C3" s="18" t="s">
        <v>4</v>
      </c>
      <c r="D3" s="18" t="s">
        <v>5</v>
      </c>
      <c r="E3" s="18" t="s">
        <v>6</v>
      </c>
      <c r="F3" s="18" t="s">
        <v>7</v>
      </c>
      <c r="G3" s="18" t="s">
        <v>8</v>
      </c>
      <c r="H3" s="18" t="s">
        <v>9</v>
      </c>
      <c r="I3" s="18" t="s">
        <v>10</v>
      </c>
      <c r="J3" s="18" t="s">
        <v>11</v>
      </c>
      <c r="K3" s="18" t="s">
        <v>12</v>
      </c>
      <c r="L3" s="18" t="s">
        <v>13</v>
      </c>
      <c r="M3" s="18" t="s">
        <v>14</v>
      </c>
      <c r="N3" s="18" t="s">
        <v>15</v>
      </c>
      <c r="O3" s="18" t="s">
        <v>16</v>
      </c>
      <c r="P3" s="18" t="s">
        <v>17</v>
      </c>
      <c r="S3" s="45"/>
      <c r="T3" s="45"/>
      <c r="U3" s="45"/>
    </row>
    <row r="4" spans="1:21" ht="30" customHeight="1" x14ac:dyDescent="0.3">
      <c r="A4" s="7">
        <v>1</v>
      </c>
      <c r="B4" s="32">
        <v>22113018</v>
      </c>
      <c r="C4" s="32" t="s">
        <v>18</v>
      </c>
      <c r="D4" s="7">
        <v>103.86</v>
      </c>
      <c r="E4" s="7">
        <v>1</v>
      </c>
      <c r="F4" s="7">
        <v>77</v>
      </c>
      <c r="G4" s="7">
        <v>1</v>
      </c>
      <c r="H4" s="7">
        <v>100</v>
      </c>
      <c r="I4" s="7">
        <v>1</v>
      </c>
      <c r="J4" s="7">
        <f t="shared" ref="J4:J28" si="0">D4*0.7+F4*0.2+H4*0.1</f>
        <v>98.102000000000004</v>
      </c>
      <c r="K4" s="43">
        <f t="shared" ref="K4:K28" si="1">RANK(J4,$J$4:$J$28)</f>
        <v>1</v>
      </c>
      <c r="L4" s="43">
        <v>3.84</v>
      </c>
      <c r="M4" s="43" t="s">
        <v>19</v>
      </c>
      <c r="N4" s="43" t="s">
        <v>20</v>
      </c>
      <c r="O4" s="43"/>
      <c r="P4" s="43"/>
    </row>
    <row r="5" spans="1:21" ht="30" customHeight="1" x14ac:dyDescent="0.3">
      <c r="A5" s="7">
        <v>2</v>
      </c>
      <c r="B5" s="32">
        <v>22113001</v>
      </c>
      <c r="C5" s="32" t="s">
        <v>21</v>
      </c>
      <c r="D5" s="7">
        <v>99.86</v>
      </c>
      <c r="E5" s="7">
        <v>2</v>
      </c>
      <c r="F5" s="7">
        <v>60.5</v>
      </c>
      <c r="G5" s="7">
        <v>10</v>
      </c>
      <c r="H5" s="7">
        <v>82</v>
      </c>
      <c r="I5" s="7">
        <v>5</v>
      </c>
      <c r="J5" s="7">
        <f t="shared" si="0"/>
        <v>90.201999999999998</v>
      </c>
      <c r="K5" s="43">
        <f t="shared" si="1"/>
        <v>2</v>
      </c>
      <c r="L5" s="43">
        <v>3.67</v>
      </c>
      <c r="M5" s="43" t="s">
        <v>19</v>
      </c>
      <c r="N5" s="43" t="s">
        <v>20</v>
      </c>
      <c r="O5" s="43"/>
      <c r="P5" s="43"/>
    </row>
    <row r="6" spans="1:21" ht="30" customHeight="1" x14ac:dyDescent="0.3">
      <c r="A6" s="7">
        <v>3</v>
      </c>
      <c r="B6" s="32">
        <v>22113005</v>
      </c>
      <c r="C6" s="32" t="s">
        <v>22</v>
      </c>
      <c r="D6" s="7">
        <v>95.63</v>
      </c>
      <c r="E6" s="7">
        <v>3</v>
      </c>
      <c r="F6" s="7">
        <v>62.5</v>
      </c>
      <c r="G6" s="7">
        <v>5</v>
      </c>
      <c r="H6" s="7">
        <v>86</v>
      </c>
      <c r="I6" s="7">
        <v>3</v>
      </c>
      <c r="J6" s="7">
        <f t="shared" si="0"/>
        <v>88.040999999999997</v>
      </c>
      <c r="K6" s="43">
        <f t="shared" si="1"/>
        <v>3</v>
      </c>
      <c r="L6" s="43">
        <v>3.35</v>
      </c>
      <c r="M6" s="43" t="s">
        <v>23</v>
      </c>
      <c r="N6" s="43" t="s">
        <v>20</v>
      </c>
      <c r="O6" s="43"/>
      <c r="P6" s="43"/>
    </row>
    <row r="7" spans="1:21" ht="30" customHeight="1" x14ac:dyDescent="0.3">
      <c r="A7" s="7">
        <v>4</v>
      </c>
      <c r="B7" s="32">
        <v>22113003</v>
      </c>
      <c r="C7" s="32" t="s">
        <v>24</v>
      </c>
      <c r="D7" s="7">
        <v>90.76</v>
      </c>
      <c r="E7" s="7">
        <v>6</v>
      </c>
      <c r="F7" s="7">
        <v>64.5</v>
      </c>
      <c r="G7" s="7">
        <v>3</v>
      </c>
      <c r="H7" s="7">
        <v>84</v>
      </c>
      <c r="I7" s="7">
        <v>4</v>
      </c>
      <c r="J7" s="7">
        <f t="shared" si="0"/>
        <v>84.831999999999994</v>
      </c>
      <c r="K7" s="43">
        <f t="shared" si="1"/>
        <v>4</v>
      </c>
      <c r="L7" s="43">
        <v>3.31</v>
      </c>
      <c r="M7" s="43" t="s">
        <v>23</v>
      </c>
      <c r="N7" s="43" t="s">
        <v>20</v>
      </c>
      <c r="O7" s="43"/>
      <c r="P7" s="43"/>
    </row>
    <row r="8" spans="1:21" ht="30" customHeight="1" x14ac:dyDescent="0.3">
      <c r="A8" s="7">
        <v>5</v>
      </c>
      <c r="B8" s="32">
        <v>22113014</v>
      </c>
      <c r="C8" s="32" t="s">
        <v>25</v>
      </c>
      <c r="D8" s="7">
        <v>91.59</v>
      </c>
      <c r="E8" s="7">
        <v>5</v>
      </c>
      <c r="F8" s="7">
        <v>60.5</v>
      </c>
      <c r="G8" s="7">
        <v>10</v>
      </c>
      <c r="H8" s="7">
        <v>76</v>
      </c>
      <c r="I8" s="7">
        <v>6</v>
      </c>
      <c r="J8" s="7">
        <f t="shared" si="0"/>
        <v>83.813000000000002</v>
      </c>
      <c r="K8" s="43">
        <f t="shared" si="1"/>
        <v>5</v>
      </c>
      <c r="L8" s="43">
        <v>3.69</v>
      </c>
      <c r="M8" s="43" t="s">
        <v>19</v>
      </c>
      <c r="N8" s="43" t="s">
        <v>20</v>
      </c>
      <c r="O8" s="43"/>
      <c r="P8" s="43"/>
    </row>
    <row r="9" spans="1:21" ht="30" customHeight="1" x14ac:dyDescent="0.3">
      <c r="A9" s="7">
        <v>6</v>
      </c>
      <c r="B9" s="32">
        <v>22113024</v>
      </c>
      <c r="C9" s="32" t="s">
        <v>26</v>
      </c>
      <c r="D9" s="7">
        <v>93.12</v>
      </c>
      <c r="E9" s="7">
        <v>4</v>
      </c>
      <c r="F9" s="7">
        <v>60</v>
      </c>
      <c r="G9" s="7">
        <v>14</v>
      </c>
      <c r="H9" s="7">
        <v>50</v>
      </c>
      <c r="I9" s="7">
        <v>11</v>
      </c>
      <c r="J9" s="7">
        <f t="shared" si="0"/>
        <v>82.183999999999997</v>
      </c>
      <c r="K9" s="43">
        <f t="shared" si="1"/>
        <v>6</v>
      </c>
      <c r="L9" s="43">
        <v>3.12</v>
      </c>
      <c r="M9" s="43"/>
      <c r="N9" s="43" t="s">
        <v>20</v>
      </c>
      <c r="O9" s="43"/>
      <c r="P9" s="43"/>
    </row>
    <row r="10" spans="1:21" ht="30" customHeight="1" x14ac:dyDescent="0.3">
      <c r="A10" s="7">
        <v>7</v>
      </c>
      <c r="B10" s="32">
        <v>22113019</v>
      </c>
      <c r="C10" s="32" t="s">
        <v>27</v>
      </c>
      <c r="D10" s="7">
        <v>86.05</v>
      </c>
      <c r="E10" s="7">
        <v>11</v>
      </c>
      <c r="F10" s="7">
        <v>64.5</v>
      </c>
      <c r="G10" s="7">
        <v>3</v>
      </c>
      <c r="H10" s="7">
        <v>90</v>
      </c>
      <c r="I10" s="7">
        <v>2</v>
      </c>
      <c r="J10" s="7">
        <f t="shared" si="0"/>
        <v>82.135000000000005</v>
      </c>
      <c r="K10" s="43">
        <f t="shared" si="1"/>
        <v>7</v>
      </c>
      <c r="L10" s="43">
        <v>3.37</v>
      </c>
      <c r="M10" s="43"/>
      <c r="N10" s="44" t="s">
        <v>28</v>
      </c>
      <c r="O10" s="43"/>
      <c r="P10" s="43"/>
    </row>
    <row r="11" spans="1:21" ht="30" customHeight="1" x14ac:dyDescent="0.3">
      <c r="A11" s="7">
        <v>8</v>
      </c>
      <c r="B11" s="32">
        <v>22113015</v>
      </c>
      <c r="C11" s="32" t="s">
        <v>29</v>
      </c>
      <c r="D11" s="7">
        <v>87</v>
      </c>
      <c r="E11" s="7">
        <v>9</v>
      </c>
      <c r="F11" s="7">
        <v>70</v>
      </c>
      <c r="G11" s="7">
        <v>2</v>
      </c>
      <c r="H11" s="7">
        <v>50</v>
      </c>
      <c r="I11" s="7">
        <v>11</v>
      </c>
      <c r="J11" s="7">
        <f t="shared" si="0"/>
        <v>79.900000000000006</v>
      </c>
      <c r="K11" s="43">
        <f t="shared" si="1"/>
        <v>8</v>
      </c>
      <c r="L11" s="43">
        <v>3.24</v>
      </c>
      <c r="M11" s="43"/>
      <c r="N11" s="43" t="s">
        <v>20</v>
      </c>
      <c r="O11" s="43"/>
      <c r="P11" s="43"/>
    </row>
    <row r="12" spans="1:21" ht="30" customHeight="1" x14ac:dyDescent="0.3">
      <c r="A12" s="7">
        <v>9</v>
      </c>
      <c r="B12" s="32">
        <v>22113012</v>
      </c>
      <c r="C12" s="32" t="s">
        <v>30</v>
      </c>
      <c r="D12" s="7">
        <v>86.76</v>
      </c>
      <c r="E12" s="7">
        <v>10</v>
      </c>
      <c r="F12" s="7">
        <v>62.5</v>
      </c>
      <c r="G12" s="7">
        <v>5</v>
      </c>
      <c r="H12" s="7">
        <v>62.5</v>
      </c>
      <c r="I12" s="7">
        <v>8</v>
      </c>
      <c r="J12" s="7">
        <f t="shared" si="0"/>
        <v>79.481999999999999</v>
      </c>
      <c r="K12" s="43">
        <f t="shared" si="1"/>
        <v>9</v>
      </c>
      <c r="L12" s="43">
        <v>3.24</v>
      </c>
      <c r="M12" s="43"/>
      <c r="N12" s="43" t="s">
        <v>20</v>
      </c>
      <c r="O12" s="43"/>
      <c r="P12" s="43"/>
    </row>
    <row r="13" spans="1:21" ht="30" customHeight="1" x14ac:dyDescent="0.3">
      <c r="A13" s="7">
        <v>10</v>
      </c>
      <c r="B13" s="32">
        <v>22113017</v>
      </c>
      <c r="C13" s="32" t="s">
        <v>31</v>
      </c>
      <c r="D13" s="7">
        <v>87.39</v>
      </c>
      <c r="E13" s="7">
        <v>8</v>
      </c>
      <c r="F13" s="7">
        <v>62</v>
      </c>
      <c r="G13" s="7">
        <v>7</v>
      </c>
      <c r="H13" s="7">
        <v>58</v>
      </c>
      <c r="I13" s="7">
        <v>9</v>
      </c>
      <c r="J13" s="7">
        <f t="shared" si="0"/>
        <v>79.373000000000005</v>
      </c>
      <c r="K13" s="43">
        <f t="shared" si="1"/>
        <v>10</v>
      </c>
      <c r="L13" s="43">
        <v>3.2</v>
      </c>
      <c r="M13" s="43"/>
      <c r="N13" s="43" t="s">
        <v>20</v>
      </c>
      <c r="O13" s="43"/>
      <c r="P13" s="43"/>
    </row>
    <row r="14" spans="1:21" ht="30" customHeight="1" x14ac:dyDescent="0.3">
      <c r="A14" s="7">
        <v>11</v>
      </c>
      <c r="B14" s="32">
        <v>22113023</v>
      </c>
      <c r="C14" s="32" t="s">
        <v>32</v>
      </c>
      <c r="D14" s="7">
        <v>87.71</v>
      </c>
      <c r="E14" s="7">
        <v>7</v>
      </c>
      <c r="F14" s="7">
        <v>60</v>
      </c>
      <c r="G14" s="7">
        <v>14</v>
      </c>
      <c r="H14" s="7">
        <v>50</v>
      </c>
      <c r="I14" s="7">
        <v>11</v>
      </c>
      <c r="J14" s="7">
        <f t="shared" si="0"/>
        <v>78.397000000000006</v>
      </c>
      <c r="K14" s="43">
        <f t="shared" si="1"/>
        <v>11</v>
      </c>
      <c r="L14" s="43">
        <v>3.27</v>
      </c>
      <c r="M14" s="43" t="s">
        <v>23</v>
      </c>
      <c r="N14" s="43" t="s">
        <v>20</v>
      </c>
      <c r="O14" s="43"/>
      <c r="P14" s="43"/>
    </row>
    <row r="15" spans="1:21" ht="30" customHeight="1" x14ac:dyDescent="0.3">
      <c r="A15" s="7">
        <v>12</v>
      </c>
      <c r="B15" s="32">
        <v>22113016</v>
      </c>
      <c r="C15" s="32" t="s">
        <v>33</v>
      </c>
      <c r="D15" s="7">
        <v>84.22</v>
      </c>
      <c r="E15" s="7">
        <v>13</v>
      </c>
      <c r="F15" s="7">
        <v>62</v>
      </c>
      <c r="G15" s="7">
        <v>7</v>
      </c>
      <c r="H15" s="7">
        <v>50</v>
      </c>
      <c r="I15" s="7">
        <v>11</v>
      </c>
      <c r="J15" s="7">
        <f t="shared" si="0"/>
        <v>76.353999999999999</v>
      </c>
      <c r="K15" s="43">
        <f t="shared" si="1"/>
        <v>12</v>
      </c>
      <c r="L15" s="43">
        <v>2.92</v>
      </c>
      <c r="M15" s="43" t="s">
        <v>23</v>
      </c>
      <c r="N15" s="43" t="s">
        <v>20</v>
      </c>
      <c r="O15" s="43"/>
      <c r="P15" s="43"/>
    </row>
    <row r="16" spans="1:21" ht="30" customHeight="1" x14ac:dyDescent="0.3">
      <c r="A16" s="7">
        <v>13</v>
      </c>
      <c r="B16" s="32">
        <v>22113021</v>
      </c>
      <c r="C16" s="32" t="s">
        <v>34</v>
      </c>
      <c r="D16" s="7">
        <v>84.73</v>
      </c>
      <c r="E16" s="7">
        <v>12</v>
      </c>
      <c r="F16" s="7">
        <v>60</v>
      </c>
      <c r="G16" s="7">
        <v>14</v>
      </c>
      <c r="H16" s="7">
        <v>50</v>
      </c>
      <c r="I16" s="7">
        <v>11</v>
      </c>
      <c r="J16" s="7">
        <f t="shared" si="0"/>
        <v>76.311000000000007</v>
      </c>
      <c r="K16" s="43">
        <f t="shared" si="1"/>
        <v>13</v>
      </c>
      <c r="L16" s="43">
        <v>3.08</v>
      </c>
      <c r="M16" s="43"/>
      <c r="N16" s="43" t="s">
        <v>20</v>
      </c>
      <c r="O16" s="43"/>
      <c r="P16" s="43"/>
    </row>
    <row r="17" spans="1:18" ht="30" customHeight="1" x14ac:dyDescent="0.3">
      <c r="A17" s="7">
        <v>14</v>
      </c>
      <c r="B17" s="32">
        <v>22113025</v>
      </c>
      <c r="C17" s="32" t="s">
        <v>35</v>
      </c>
      <c r="D17" s="7">
        <v>83.43</v>
      </c>
      <c r="E17" s="7">
        <v>14</v>
      </c>
      <c r="F17" s="7">
        <v>60</v>
      </c>
      <c r="G17" s="7">
        <v>14</v>
      </c>
      <c r="H17" s="7">
        <v>50</v>
      </c>
      <c r="I17" s="7">
        <v>11</v>
      </c>
      <c r="J17" s="7">
        <f t="shared" si="0"/>
        <v>75.400999999999996</v>
      </c>
      <c r="K17" s="43">
        <f t="shared" si="1"/>
        <v>14</v>
      </c>
      <c r="L17" s="43">
        <v>2.82</v>
      </c>
      <c r="M17" s="43" t="s">
        <v>19</v>
      </c>
      <c r="N17" s="43" t="s">
        <v>20</v>
      </c>
      <c r="O17" s="43"/>
      <c r="P17" s="43"/>
      <c r="R17" s="45" t="s">
        <v>36</v>
      </c>
    </row>
    <row r="18" spans="1:18" ht="30" customHeight="1" x14ac:dyDescent="0.3">
      <c r="A18" s="7">
        <v>15</v>
      </c>
      <c r="B18" s="32">
        <v>22113011</v>
      </c>
      <c r="C18" s="32" t="s">
        <v>37</v>
      </c>
      <c r="D18" s="7">
        <v>83.24</v>
      </c>
      <c r="E18" s="7">
        <v>15</v>
      </c>
      <c r="F18" s="7">
        <v>60</v>
      </c>
      <c r="G18" s="7">
        <v>14</v>
      </c>
      <c r="H18" s="7">
        <v>50</v>
      </c>
      <c r="I18" s="7">
        <v>11</v>
      </c>
      <c r="J18" s="7">
        <f t="shared" si="0"/>
        <v>75.268000000000001</v>
      </c>
      <c r="K18" s="43">
        <f t="shared" si="1"/>
        <v>15</v>
      </c>
      <c r="L18" s="43">
        <v>2.86</v>
      </c>
      <c r="M18" s="43"/>
      <c r="N18" s="44" t="s">
        <v>28</v>
      </c>
      <c r="O18" s="43"/>
      <c r="P18" s="43"/>
    </row>
    <row r="19" spans="1:18" ht="30" customHeight="1" x14ac:dyDescent="0.3">
      <c r="A19" s="7">
        <v>16</v>
      </c>
      <c r="B19" s="32">
        <v>22113022</v>
      </c>
      <c r="C19" s="32" t="s">
        <v>38</v>
      </c>
      <c r="D19" s="7">
        <v>82.84</v>
      </c>
      <c r="E19" s="7">
        <v>16</v>
      </c>
      <c r="F19" s="7">
        <v>60.5</v>
      </c>
      <c r="G19" s="7">
        <v>10</v>
      </c>
      <c r="H19" s="7">
        <v>50</v>
      </c>
      <c r="I19" s="7">
        <v>11</v>
      </c>
      <c r="J19" s="7">
        <f t="shared" si="0"/>
        <v>75.087999999999994</v>
      </c>
      <c r="K19" s="43">
        <f t="shared" si="1"/>
        <v>16</v>
      </c>
      <c r="L19" s="43">
        <v>2.76</v>
      </c>
      <c r="M19" s="43" t="s">
        <v>39</v>
      </c>
      <c r="N19" s="43" t="s">
        <v>20</v>
      </c>
      <c r="O19" s="43"/>
      <c r="P19" s="43"/>
    </row>
    <row r="20" spans="1:18" ht="30" customHeight="1" x14ac:dyDescent="0.3">
      <c r="A20" s="7">
        <v>17</v>
      </c>
      <c r="B20" s="32">
        <v>22113008</v>
      </c>
      <c r="C20" s="32" t="s">
        <v>40</v>
      </c>
      <c r="D20" s="7">
        <v>80.02</v>
      </c>
      <c r="E20" s="7">
        <v>17</v>
      </c>
      <c r="F20" s="7">
        <v>60.5</v>
      </c>
      <c r="G20" s="7">
        <v>10</v>
      </c>
      <c r="H20" s="7">
        <v>68</v>
      </c>
      <c r="I20" s="7">
        <v>7</v>
      </c>
      <c r="J20" s="7">
        <f t="shared" si="0"/>
        <v>74.914000000000001</v>
      </c>
      <c r="K20" s="43">
        <f t="shared" si="1"/>
        <v>17</v>
      </c>
      <c r="L20" s="43">
        <v>2.37</v>
      </c>
      <c r="M20" s="43"/>
      <c r="N20" s="44" t="s">
        <v>28</v>
      </c>
      <c r="O20" s="43"/>
      <c r="P20" s="43"/>
    </row>
    <row r="21" spans="1:18" ht="30" customHeight="1" x14ac:dyDescent="0.3">
      <c r="A21" s="7">
        <v>18</v>
      </c>
      <c r="B21" s="32">
        <v>22113004</v>
      </c>
      <c r="C21" s="32" t="s">
        <v>41</v>
      </c>
      <c r="D21" s="7">
        <v>77.040000000000006</v>
      </c>
      <c r="E21" s="7">
        <v>18</v>
      </c>
      <c r="F21" s="7">
        <v>60</v>
      </c>
      <c r="G21" s="7">
        <v>14</v>
      </c>
      <c r="H21" s="7">
        <v>50</v>
      </c>
      <c r="I21" s="7">
        <v>11</v>
      </c>
      <c r="J21" s="7">
        <f t="shared" si="0"/>
        <v>70.927999999999997</v>
      </c>
      <c r="K21" s="43">
        <f t="shared" si="1"/>
        <v>18</v>
      </c>
      <c r="L21" s="43">
        <v>2.4900000000000002</v>
      </c>
      <c r="M21" s="43"/>
      <c r="N21" s="44" t="s">
        <v>28</v>
      </c>
      <c r="O21" s="43"/>
      <c r="P21" s="43"/>
    </row>
    <row r="22" spans="1:18" ht="30" customHeight="1" x14ac:dyDescent="0.3">
      <c r="A22" s="7">
        <v>19</v>
      </c>
      <c r="B22" s="32">
        <v>22113020</v>
      </c>
      <c r="C22" s="32" t="s">
        <v>42</v>
      </c>
      <c r="D22" s="7">
        <v>74.73</v>
      </c>
      <c r="E22" s="7">
        <v>19</v>
      </c>
      <c r="F22" s="7">
        <v>60</v>
      </c>
      <c r="G22" s="7">
        <v>14</v>
      </c>
      <c r="H22" s="7">
        <v>50</v>
      </c>
      <c r="I22" s="7">
        <v>11</v>
      </c>
      <c r="J22" s="7">
        <f t="shared" si="0"/>
        <v>69.311000000000007</v>
      </c>
      <c r="K22" s="43">
        <f t="shared" si="1"/>
        <v>19</v>
      </c>
      <c r="L22" s="43">
        <v>2.25</v>
      </c>
      <c r="M22" s="43" t="s">
        <v>19</v>
      </c>
      <c r="N22" s="43" t="s">
        <v>20</v>
      </c>
      <c r="O22" s="43"/>
      <c r="P22" s="43"/>
    </row>
    <row r="23" spans="1:18" ht="30" customHeight="1" x14ac:dyDescent="0.3">
      <c r="A23" s="7">
        <v>20</v>
      </c>
      <c r="B23" s="32">
        <v>22113002</v>
      </c>
      <c r="C23" s="32" t="s">
        <v>43</v>
      </c>
      <c r="D23" s="7">
        <v>70.760000000000005</v>
      </c>
      <c r="E23" s="7">
        <v>20</v>
      </c>
      <c r="F23" s="7">
        <v>60</v>
      </c>
      <c r="G23" s="7">
        <v>14</v>
      </c>
      <c r="H23" s="7">
        <v>50</v>
      </c>
      <c r="I23" s="7">
        <v>11</v>
      </c>
      <c r="J23" s="7">
        <f t="shared" si="0"/>
        <v>66.531999999999996</v>
      </c>
      <c r="K23" s="43">
        <f t="shared" si="1"/>
        <v>20</v>
      </c>
      <c r="L23" s="43">
        <v>2.08</v>
      </c>
      <c r="M23" s="43"/>
      <c r="N23" s="44" t="s">
        <v>28</v>
      </c>
      <c r="O23" s="43"/>
      <c r="P23" s="43"/>
    </row>
    <row r="24" spans="1:18" ht="30" customHeight="1" x14ac:dyDescent="0.3">
      <c r="A24" s="7">
        <v>21</v>
      </c>
      <c r="B24" s="32">
        <v>22113013</v>
      </c>
      <c r="C24" s="32" t="s">
        <v>44</v>
      </c>
      <c r="D24" s="7">
        <v>68.180000000000007</v>
      </c>
      <c r="E24" s="7">
        <v>21</v>
      </c>
      <c r="F24" s="7">
        <v>60</v>
      </c>
      <c r="G24" s="7">
        <v>14</v>
      </c>
      <c r="H24" s="7">
        <v>50</v>
      </c>
      <c r="I24" s="7">
        <v>11</v>
      </c>
      <c r="J24" s="7">
        <f t="shared" si="0"/>
        <v>64.725999999999999</v>
      </c>
      <c r="K24" s="43">
        <f t="shared" si="1"/>
        <v>21</v>
      </c>
      <c r="L24" s="43">
        <v>1.55</v>
      </c>
      <c r="M24" s="43"/>
      <c r="N24" s="44" t="s">
        <v>28</v>
      </c>
      <c r="O24" s="43"/>
      <c r="P24" s="43"/>
    </row>
    <row r="25" spans="1:18" ht="30" customHeight="1" x14ac:dyDescent="0.3">
      <c r="A25" s="7">
        <v>22</v>
      </c>
      <c r="B25" s="32">
        <v>22113010</v>
      </c>
      <c r="C25" s="32" t="s">
        <v>45</v>
      </c>
      <c r="D25" s="7">
        <v>65.760000000000005</v>
      </c>
      <c r="E25" s="7">
        <v>22</v>
      </c>
      <c r="F25" s="7">
        <v>62</v>
      </c>
      <c r="G25" s="7">
        <v>7</v>
      </c>
      <c r="H25" s="7">
        <v>57</v>
      </c>
      <c r="I25" s="7">
        <v>10</v>
      </c>
      <c r="J25" s="7">
        <f t="shared" si="0"/>
        <v>64.132000000000005</v>
      </c>
      <c r="K25" s="43">
        <f t="shared" si="1"/>
        <v>22</v>
      </c>
      <c r="L25" s="43">
        <v>1.75</v>
      </c>
      <c r="M25" s="43"/>
      <c r="N25" s="44" t="s">
        <v>28</v>
      </c>
      <c r="O25" s="43"/>
      <c r="P25" s="43"/>
    </row>
    <row r="26" spans="1:18" ht="30" customHeight="1" x14ac:dyDescent="0.3">
      <c r="A26" s="7">
        <v>23</v>
      </c>
      <c r="B26" s="32">
        <v>22113006</v>
      </c>
      <c r="C26" s="32" t="s">
        <v>46</v>
      </c>
      <c r="D26" s="7">
        <v>62.73</v>
      </c>
      <c r="E26" s="7">
        <v>23</v>
      </c>
      <c r="F26" s="7">
        <v>60</v>
      </c>
      <c r="G26" s="7">
        <v>14</v>
      </c>
      <c r="H26" s="7">
        <v>50</v>
      </c>
      <c r="I26" s="7">
        <v>11</v>
      </c>
      <c r="J26" s="7">
        <f t="shared" si="0"/>
        <v>60.911000000000001</v>
      </c>
      <c r="K26" s="43">
        <f t="shared" si="1"/>
        <v>23</v>
      </c>
      <c r="L26" s="43">
        <v>1.61</v>
      </c>
      <c r="M26" s="43"/>
      <c r="N26" s="44" t="s">
        <v>28</v>
      </c>
      <c r="O26" s="43"/>
      <c r="P26" s="43"/>
    </row>
    <row r="27" spans="1:18" ht="30" customHeight="1" x14ac:dyDescent="0.3">
      <c r="A27" s="7">
        <v>24</v>
      </c>
      <c r="B27" s="32">
        <v>22113007</v>
      </c>
      <c r="C27" s="32" t="s">
        <v>47</v>
      </c>
      <c r="D27" s="7">
        <v>55.86</v>
      </c>
      <c r="E27" s="7">
        <v>24</v>
      </c>
      <c r="F27" s="7">
        <v>60</v>
      </c>
      <c r="G27" s="7">
        <v>14</v>
      </c>
      <c r="H27" s="7">
        <v>50</v>
      </c>
      <c r="I27" s="7">
        <v>11</v>
      </c>
      <c r="J27" s="7">
        <f t="shared" si="0"/>
        <v>56.101999999999997</v>
      </c>
      <c r="K27" s="43">
        <f t="shared" si="1"/>
        <v>24</v>
      </c>
      <c r="L27" s="43">
        <v>0.78</v>
      </c>
      <c r="M27" s="43"/>
      <c r="N27" s="44" t="s">
        <v>28</v>
      </c>
      <c r="O27" s="43"/>
      <c r="P27" s="43"/>
    </row>
    <row r="28" spans="1:18" ht="30" customHeight="1" x14ac:dyDescent="0.3">
      <c r="A28" s="7">
        <v>25</v>
      </c>
      <c r="B28" s="32">
        <v>22113009</v>
      </c>
      <c r="C28" s="32" t="s">
        <v>48</v>
      </c>
      <c r="D28" s="7">
        <v>51.39</v>
      </c>
      <c r="E28" s="7">
        <v>25</v>
      </c>
      <c r="F28" s="7">
        <v>60</v>
      </c>
      <c r="G28" s="7">
        <v>14</v>
      </c>
      <c r="H28" s="7">
        <v>50</v>
      </c>
      <c r="I28" s="7">
        <v>11</v>
      </c>
      <c r="J28" s="7">
        <f t="shared" si="0"/>
        <v>52.972999999999999</v>
      </c>
      <c r="K28" s="43">
        <f t="shared" si="1"/>
        <v>25</v>
      </c>
      <c r="L28" s="43">
        <v>0.76</v>
      </c>
      <c r="M28" s="43"/>
      <c r="N28" s="44" t="s">
        <v>28</v>
      </c>
      <c r="O28" s="43"/>
      <c r="P28" s="43"/>
    </row>
    <row r="29" spans="1:18" ht="45" customHeight="1" x14ac:dyDescent="0.3">
      <c r="D29" s="2" t="s">
        <v>49</v>
      </c>
      <c r="G29" s="47" t="s">
        <v>50</v>
      </c>
      <c r="H29" s="47"/>
      <c r="I29" s="47"/>
      <c r="J29" s="47"/>
    </row>
  </sheetData>
  <sheetProtection formatCells="0" formatColumns="0" formatRows="0" insertColumns="0" insertRows="0" insertHyperlinks="0" deleteColumns="0" deleteRows="0" sort="0" autoFilter="0" pivotTables="0"/>
  <autoFilter ref="A1:P29"/>
  <mergeCells count="3">
    <mergeCell ref="A1:P1"/>
    <mergeCell ref="A2:D2"/>
    <mergeCell ref="G29:J29"/>
  </mergeCells>
  <phoneticPr fontId="13" type="noConversion"/>
  <printOptions horizontalCentered="1"/>
  <pageMargins left="3.9578384653789801E-2" right="3.9578384653789801E-2" top="3.9578384653789801E-2" bottom="3.9578384653789801E-2" header="3.9578384653789801E-2" footer="3.9578384653789801E-2"/>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
  <sheetViews>
    <sheetView topLeftCell="A10" zoomScale="86" zoomScaleNormal="86" workbookViewId="0">
      <selection activeCell="J25" sqref="J25"/>
    </sheetView>
  </sheetViews>
  <sheetFormatPr defaultColWidth="8.5546875" defaultRowHeight="18.75" x14ac:dyDescent="0.3"/>
  <cols>
    <col min="1" max="1" width="8.33203125" style="2" customWidth="1"/>
    <col min="2" max="2" width="9.44140625" style="2" customWidth="1"/>
    <col min="3" max="3" width="8.88671875" style="3" customWidth="1"/>
    <col min="4" max="4" width="13.6640625" style="2" customWidth="1"/>
    <col min="5" max="5" width="13.21875" style="2" customWidth="1"/>
    <col min="6" max="6" width="8.21875" style="2" customWidth="1"/>
    <col min="7" max="7" width="8.88671875" style="2" customWidth="1"/>
    <col min="8" max="8" width="19" style="2" customWidth="1"/>
    <col min="9" max="9" width="20.109375" style="2" customWidth="1"/>
    <col min="10" max="10" width="85.109375" style="2" customWidth="1"/>
    <col min="11" max="11" width="14.5546875" style="2" customWidth="1"/>
    <col min="12" max="12" width="6.5546875" style="2" customWidth="1"/>
    <col min="13" max="16381" width="8" style="2" customWidth="1"/>
    <col min="16382" max="16384" width="8.5546875" style="2"/>
  </cols>
  <sheetData>
    <row r="1" spans="1:12" ht="48" customHeight="1" x14ac:dyDescent="0.3">
      <c r="A1" s="46" t="s">
        <v>51</v>
      </c>
      <c r="B1" s="46"/>
      <c r="C1" s="46"/>
      <c r="D1" s="46"/>
      <c r="E1" s="46"/>
      <c r="F1" s="46"/>
      <c r="G1" s="46"/>
      <c r="H1" s="46"/>
      <c r="I1" s="46"/>
      <c r="J1" s="46"/>
      <c r="K1" s="46"/>
      <c r="L1" s="46"/>
    </row>
    <row r="2" spans="1:12" ht="18.75" customHeight="1" x14ac:dyDescent="0.3">
      <c r="A2" s="47" t="s">
        <v>1</v>
      </c>
      <c r="B2" s="47"/>
      <c r="C2" s="47"/>
      <c r="D2" s="47"/>
    </row>
    <row r="3" spans="1:12" s="15" customFormat="1" ht="33.75" customHeight="1" x14ac:dyDescent="0.3">
      <c r="A3" s="18" t="s">
        <v>2</v>
      </c>
      <c r="B3" s="18" t="s">
        <v>3</v>
      </c>
      <c r="C3" s="18" t="s">
        <v>4</v>
      </c>
      <c r="D3" s="18" t="s">
        <v>52</v>
      </c>
      <c r="E3" s="18" t="s">
        <v>53</v>
      </c>
      <c r="F3" s="18" t="s">
        <v>54</v>
      </c>
      <c r="G3" s="18" t="s">
        <v>55</v>
      </c>
      <c r="H3" s="18" t="s">
        <v>56</v>
      </c>
      <c r="I3" s="18" t="s">
        <v>57</v>
      </c>
      <c r="J3" s="18" t="s">
        <v>58</v>
      </c>
      <c r="K3" s="18" t="s">
        <v>16</v>
      </c>
      <c r="L3" s="18" t="s">
        <v>17</v>
      </c>
    </row>
    <row r="4" spans="1:12" ht="177" customHeight="1" x14ac:dyDescent="0.3">
      <c r="A4" s="7">
        <v>1</v>
      </c>
      <c r="B4" s="23">
        <v>22113018</v>
      </c>
      <c r="C4" s="24" t="s">
        <v>18</v>
      </c>
      <c r="D4" s="25">
        <v>60</v>
      </c>
      <c r="E4" s="25">
        <v>17</v>
      </c>
      <c r="F4" s="25">
        <v>0</v>
      </c>
      <c r="G4" s="25">
        <f t="shared" ref="G4:G28" si="0">D4+E4</f>
        <v>77</v>
      </c>
      <c r="H4" s="33">
        <f t="shared" ref="H4:H28" si="1">D4+E4</f>
        <v>77</v>
      </c>
      <c r="I4" s="7">
        <f t="shared" ref="I4:I28" si="2">RANK(H4,$H$4:$H$28)</f>
        <v>1</v>
      </c>
      <c r="J4" s="34" t="s">
        <v>59</v>
      </c>
      <c r="K4" s="35"/>
      <c r="L4" s="36"/>
    </row>
    <row r="5" spans="1:12" s="22" customFormat="1" ht="90.95" customHeight="1" x14ac:dyDescent="0.3">
      <c r="A5" s="7">
        <v>2</v>
      </c>
      <c r="B5" s="26">
        <v>22113015</v>
      </c>
      <c r="C5" s="27" t="s">
        <v>29</v>
      </c>
      <c r="D5" s="7">
        <v>60</v>
      </c>
      <c r="E5" s="7">
        <v>10</v>
      </c>
      <c r="F5" s="7">
        <v>0</v>
      </c>
      <c r="G5" s="7">
        <f t="shared" si="0"/>
        <v>70</v>
      </c>
      <c r="H5" s="7">
        <f t="shared" si="1"/>
        <v>70</v>
      </c>
      <c r="I5" s="7">
        <f t="shared" si="2"/>
        <v>2</v>
      </c>
      <c r="J5" s="37" t="s">
        <v>60</v>
      </c>
      <c r="K5" s="37"/>
      <c r="L5" s="37"/>
    </row>
    <row r="6" spans="1:12" ht="72.95" customHeight="1" x14ac:dyDescent="0.3">
      <c r="A6" s="7">
        <v>3</v>
      </c>
      <c r="B6" s="28">
        <v>22113003</v>
      </c>
      <c r="C6" s="29" t="s">
        <v>24</v>
      </c>
      <c r="D6" s="30">
        <v>60</v>
      </c>
      <c r="E6" s="30">
        <v>4.5</v>
      </c>
      <c r="F6" s="30">
        <v>0</v>
      </c>
      <c r="G6" s="30">
        <f t="shared" si="0"/>
        <v>64.5</v>
      </c>
      <c r="H6" s="30">
        <f t="shared" si="1"/>
        <v>64.5</v>
      </c>
      <c r="I6" s="7">
        <f t="shared" si="2"/>
        <v>3</v>
      </c>
      <c r="J6" s="38" t="s">
        <v>61</v>
      </c>
      <c r="K6" s="39"/>
      <c r="L6" s="40"/>
    </row>
    <row r="7" spans="1:12" ht="72.95" customHeight="1" x14ac:dyDescent="0.3">
      <c r="A7" s="7">
        <v>4</v>
      </c>
      <c r="B7" s="31">
        <v>22113019</v>
      </c>
      <c r="C7" s="32" t="s">
        <v>27</v>
      </c>
      <c r="D7" s="7">
        <v>60</v>
      </c>
      <c r="E7" s="7">
        <v>4.5</v>
      </c>
      <c r="F7" s="7">
        <v>0</v>
      </c>
      <c r="G7" s="7">
        <f t="shared" si="0"/>
        <v>64.5</v>
      </c>
      <c r="H7" s="30">
        <f t="shared" si="1"/>
        <v>64.5</v>
      </c>
      <c r="I7" s="7">
        <f t="shared" si="2"/>
        <v>3</v>
      </c>
      <c r="J7" s="37" t="s">
        <v>62</v>
      </c>
      <c r="K7" s="13"/>
      <c r="L7" s="41"/>
    </row>
    <row r="8" spans="1:12" ht="72.95" customHeight="1" x14ac:dyDescent="0.3">
      <c r="A8" s="7">
        <v>5</v>
      </c>
      <c r="B8" s="31">
        <v>22113005</v>
      </c>
      <c r="C8" s="32" t="s">
        <v>22</v>
      </c>
      <c r="D8" s="7">
        <v>60</v>
      </c>
      <c r="E8" s="7">
        <v>2.5</v>
      </c>
      <c r="F8" s="7">
        <v>0</v>
      </c>
      <c r="G8" s="7">
        <f t="shared" si="0"/>
        <v>62.5</v>
      </c>
      <c r="H8" s="30">
        <f t="shared" si="1"/>
        <v>62.5</v>
      </c>
      <c r="I8" s="7">
        <f t="shared" si="2"/>
        <v>5</v>
      </c>
      <c r="J8" s="37" t="s">
        <v>63</v>
      </c>
      <c r="K8" s="13"/>
      <c r="L8" s="41"/>
    </row>
    <row r="9" spans="1:12" ht="72.95" customHeight="1" x14ac:dyDescent="0.3">
      <c r="A9" s="7">
        <v>6</v>
      </c>
      <c r="B9" s="31">
        <v>22113012</v>
      </c>
      <c r="C9" s="32" t="s">
        <v>30</v>
      </c>
      <c r="D9" s="7">
        <v>60</v>
      </c>
      <c r="E9" s="7">
        <v>2.5</v>
      </c>
      <c r="F9" s="7">
        <v>0</v>
      </c>
      <c r="G9" s="7">
        <f t="shared" si="0"/>
        <v>62.5</v>
      </c>
      <c r="H9" s="30">
        <f t="shared" si="1"/>
        <v>62.5</v>
      </c>
      <c r="I9" s="7">
        <f t="shared" si="2"/>
        <v>5</v>
      </c>
      <c r="J9" s="37" t="s">
        <v>64</v>
      </c>
      <c r="K9" s="13"/>
      <c r="L9" s="41"/>
    </row>
    <row r="10" spans="1:12" ht="50.1" customHeight="1" x14ac:dyDescent="0.3">
      <c r="A10" s="7">
        <v>7</v>
      </c>
      <c r="B10" s="31">
        <v>22113010</v>
      </c>
      <c r="C10" s="32" t="s">
        <v>45</v>
      </c>
      <c r="D10" s="7">
        <v>60</v>
      </c>
      <c r="E10" s="7">
        <v>2</v>
      </c>
      <c r="F10" s="7">
        <v>0</v>
      </c>
      <c r="G10" s="7">
        <f t="shared" si="0"/>
        <v>62</v>
      </c>
      <c r="H10" s="30">
        <f t="shared" si="1"/>
        <v>62</v>
      </c>
      <c r="I10" s="7">
        <f t="shared" si="2"/>
        <v>7</v>
      </c>
      <c r="J10" s="37" t="s">
        <v>65</v>
      </c>
      <c r="K10" s="13"/>
      <c r="L10" s="41"/>
    </row>
    <row r="11" spans="1:12" ht="50.1" customHeight="1" x14ac:dyDescent="0.3">
      <c r="A11" s="7">
        <v>8</v>
      </c>
      <c r="B11" s="31">
        <v>22113016</v>
      </c>
      <c r="C11" s="32" t="s">
        <v>33</v>
      </c>
      <c r="D11" s="7">
        <v>60</v>
      </c>
      <c r="E11" s="7">
        <v>2</v>
      </c>
      <c r="F11" s="7">
        <v>0</v>
      </c>
      <c r="G11" s="7">
        <f t="shared" si="0"/>
        <v>62</v>
      </c>
      <c r="H11" s="30">
        <f t="shared" si="1"/>
        <v>62</v>
      </c>
      <c r="I11" s="7">
        <f t="shared" si="2"/>
        <v>7</v>
      </c>
      <c r="J11" s="37" t="s">
        <v>66</v>
      </c>
      <c r="K11" s="13"/>
      <c r="L11" s="41"/>
    </row>
    <row r="12" spans="1:12" ht="50.1" customHeight="1" x14ac:dyDescent="0.3">
      <c r="A12" s="7">
        <v>9</v>
      </c>
      <c r="B12" s="31">
        <v>22113017</v>
      </c>
      <c r="C12" s="32" t="s">
        <v>31</v>
      </c>
      <c r="D12" s="7">
        <v>60</v>
      </c>
      <c r="E12" s="7">
        <v>2</v>
      </c>
      <c r="F12" s="7">
        <v>0</v>
      </c>
      <c r="G12" s="7">
        <f t="shared" si="0"/>
        <v>62</v>
      </c>
      <c r="H12" s="30">
        <f t="shared" si="1"/>
        <v>62</v>
      </c>
      <c r="I12" s="7">
        <f t="shared" si="2"/>
        <v>7</v>
      </c>
      <c r="J12" s="37" t="s">
        <v>66</v>
      </c>
      <c r="K12" s="13"/>
      <c r="L12" s="41"/>
    </row>
    <row r="13" spans="1:12" ht="30" customHeight="1" x14ac:dyDescent="0.3">
      <c r="A13" s="7">
        <v>10</v>
      </c>
      <c r="B13" s="31">
        <v>22113001</v>
      </c>
      <c r="C13" s="32" t="s">
        <v>21</v>
      </c>
      <c r="D13" s="7">
        <v>60</v>
      </c>
      <c r="E13" s="7">
        <v>0.5</v>
      </c>
      <c r="F13" s="7">
        <v>0</v>
      </c>
      <c r="G13" s="7">
        <f t="shared" si="0"/>
        <v>60.5</v>
      </c>
      <c r="H13" s="30">
        <f t="shared" si="1"/>
        <v>60.5</v>
      </c>
      <c r="I13" s="7">
        <f t="shared" si="2"/>
        <v>10</v>
      </c>
      <c r="J13" s="37" t="s">
        <v>67</v>
      </c>
      <c r="K13" s="13"/>
      <c r="L13" s="41"/>
    </row>
    <row r="14" spans="1:12" ht="30" customHeight="1" x14ac:dyDescent="0.3">
      <c r="A14" s="7">
        <v>11</v>
      </c>
      <c r="B14" s="31">
        <v>22113008</v>
      </c>
      <c r="C14" s="32" t="s">
        <v>40</v>
      </c>
      <c r="D14" s="7">
        <v>60</v>
      </c>
      <c r="E14" s="7">
        <v>0.5</v>
      </c>
      <c r="F14" s="7">
        <v>0</v>
      </c>
      <c r="G14" s="7">
        <f t="shared" si="0"/>
        <v>60.5</v>
      </c>
      <c r="H14" s="30">
        <f t="shared" si="1"/>
        <v>60.5</v>
      </c>
      <c r="I14" s="7">
        <f t="shared" si="2"/>
        <v>10</v>
      </c>
      <c r="J14" s="37" t="s">
        <v>67</v>
      </c>
      <c r="K14" s="13"/>
      <c r="L14" s="41"/>
    </row>
    <row r="15" spans="1:12" ht="30" customHeight="1" x14ac:dyDescent="0.3">
      <c r="A15" s="7">
        <v>12</v>
      </c>
      <c r="B15" s="31">
        <v>22113014</v>
      </c>
      <c r="C15" s="32" t="s">
        <v>25</v>
      </c>
      <c r="D15" s="7">
        <v>60</v>
      </c>
      <c r="E15" s="7">
        <v>0.5</v>
      </c>
      <c r="F15" s="7">
        <v>0</v>
      </c>
      <c r="G15" s="7">
        <f t="shared" si="0"/>
        <v>60.5</v>
      </c>
      <c r="H15" s="30">
        <f t="shared" si="1"/>
        <v>60.5</v>
      </c>
      <c r="I15" s="7">
        <f t="shared" si="2"/>
        <v>10</v>
      </c>
      <c r="J15" s="37" t="s">
        <v>67</v>
      </c>
      <c r="K15" s="13"/>
      <c r="L15" s="41"/>
    </row>
    <row r="16" spans="1:12" ht="30" customHeight="1" x14ac:dyDescent="0.3">
      <c r="A16" s="7">
        <v>13</v>
      </c>
      <c r="B16" s="31">
        <v>22113022</v>
      </c>
      <c r="C16" s="32" t="s">
        <v>38</v>
      </c>
      <c r="D16" s="7">
        <v>60</v>
      </c>
      <c r="E16" s="7">
        <v>0.5</v>
      </c>
      <c r="F16" s="7">
        <v>0</v>
      </c>
      <c r="G16" s="7">
        <f t="shared" si="0"/>
        <v>60.5</v>
      </c>
      <c r="H16" s="30">
        <f t="shared" si="1"/>
        <v>60.5</v>
      </c>
      <c r="I16" s="7">
        <f t="shared" si="2"/>
        <v>10</v>
      </c>
      <c r="J16" s="37" t="s">
        <v>67</v>
      </c>
      <c r="K16" s="13"/>
      <c r="L16" s="41"/>
    </row>
    <row r="17" spans="1:12" ht="30" customHeight="1" x14ac:dyDescent="0.3">
      <c r="A17" s="7">
        <v>14</v>
      </c>
      <c r="B17" s="31">
        <v>22113002</v>
      </c>
      <c r="C17" s="32" t="s">
        <v>43</v>
      </c>
      <c r="D17" s="7">
        <v>60</v>
      </c>
      <c r="E17" s="7">
        <v>0</v>
      </c>
      <c r="F17" s="7">
        <v>0</v>
      </c>
      <c r="G17" s="7">
        <f t="shared" si="0"/>
        <v>60</v>
      </c>
      <c r="H17" s="30">
        <f t="shared" si="1"/>
        <v>60</v>
      </c>
      <c r="I17" s="7">
        <f t="shared" si="2"/>
        <v>14</v>
      </c>
      <c r="J17" s="37"/>
      <c r="K17" s="13"/>
      <c r="L17" s="41"/>
    </row>
    <row r="18" spans="1:12" ht="30" customHeight="1" x14ac:dyDescent="0.3">
      <c r="A18" s="7">
        <v>15</v>
      </c>
      <c r="B18" s="31">
        <v>22113004</v>
      </c>
      <c r="C18" s="32" t="s">
        <v>41</v>
      </c>
      <c r="D18" s="7">
        <v>60</v>
      </c>
      <c r="E18" s="7">
        <v>0</v>
      </c>
      <c r="F18" s="7">
        <v>1</v>
      </c>
      <c r="G18" s="7">
        <f t="shared" si="0"/>
        <v>60</v>
      </c>
      <c r="H18" s="30">
        <f t="shared" si="1"/>
        <v>60</v>
      </c>
      <c r="I18" s="7">
        <f t="shared" si="2"/>
        <v>14</v>
      </c>
      <c r="J18" s="37"/>
      <c r="K18" s="13"/>
      <c r="L18" s="41"/>
    </row>
    <row r="19" spans="1:12" ht="30" customHeight="1" x14ac:dyDescent="0.3">
      <c r="A19" s="7">
        <v>16</v>
      </c>
      <c r="B19" s="31">
        <v>22113006</v>
      </c>
      <c r="C19" s="32" t="s">
        <v>46</v>
      </c>
      <c r="D19" s="7">
        <v>60</v>
      </c>
      <c r="E19" s="7">
        <v>0</v>
      </c>
      <c r="F19" s="7">
        <v>0</v>
      </c>
      <c r="G19" s="7">
        <f t="shared" si="0"/>
        <v>60</v>
      </c>
      <c r="H19" s="30">
        <f t="shared" si="1"/>
        <v>60</v>
      </c>
      <c r="I19" s="7">
        <f t="shared" si="2"/>
        <v>14</v>
      </c>
      <c r="J19" s="37"/>
      <c r="K19" s="13"/>
      <c r="L19" s="41"/>
    </row>
    <row r="20" spans="1:12" ht="30" customHeight="1" x14ac:dyDescent="0.3">
      <c r="A20" s="7">
        <v>17</v>
      </c>
      <c r="B20" s="31">
        <v>22113007</v>
      </c>
      <c r="C20" s="32" t="s">
        <v>47</v>
      </c>
      <c r="D20" s="7">
        <v>60</v>
      </c>
      <c r="E20" s="7">
        <v>0</v>
      </c>
      <c r="F20" s="7">
        <v>0</v>
      </c>
      <c r="G20" s="7">
        <f t="shared" si="0"/>
        <v>60</v>
      </c>
      <c r="H20" s="30">
        <f t="shared" si="1"/>
        <v>60</v>
      </c>
      <c r="I20" s="7">
        <f t="shared" si="2"/>
        <v>14</v>
      </c>
      <c r="J20" s="37"/>
      <c r="K20" s="13"/>
      <c r="L20" s="41"/>
    </row>
    <row r="21" spans="1:12" ht="30" customHeight="1" x14ac:dyDescent="0.3">
      <c r="A21" s="7">
        <v>18</v>
      </c>
      <c r="B21" s="31">
        <v>22113009</v>
      </c>
      <c r="C21" s="32" t="s">
        <v>48</v>
      </c>
      <c r="D21" s="7">
        <v>60</v>
      </c>
      <c r="E21" s="7">
        <v>0</v>
      </c>
      <c r="F21" s="7">
        <v>0</v>
      </c>
      <c r="G21" s="7">
        <f t="shared" si="0"/>
        <v>60</v>
      </c>
      <c r="H21" s="30">
        <f t="shared" si="1"/>
        <v>60</v>
      </c>
      <c r="I21" s="7">
        <f t="shared" si="2"/>
        <v>14</v>
      </c>
      <c r="J21" s="37"/>
      <c r="K21" s="13"/>
      <c r="L21" s="41"/>
    </row>
    <row r="22" spans="1:12" ht="30" customHeight="1" x14ac:dyDescent="0.3">
      <c r="A22" s="7">
        <v>19</v>
      </c>
      <c r="B22" s="31">
        <v>22113011</v>
      </c>
      <c r="C22" s="32" t="s">
        <v>37</v>
      </c>
      <c r="D22" s="7">
        <v>60</v>
      </c>
      <c r="E22" s="7">
        <v>0</v>
      </c>
      <c r="F22" s="7">
        <v>0</v>
      </c>
      <c r="G22" s="7">
        <f t="shared" si="0"/>
        <v>60</v>
      </c>
      <c r="H22" s="30">
        <f t="shared" si="1"/>
        <v>60</v>
      </c>
      <c r="I22" s="7">
        <f t="shared" si="2"/>
        <v>14</v>
      </c>
      <c r="J22" s="37"/>
      <c r="K22" s="13"/>
      <c r="L22" s="41"/>
    </row>
    <row r="23" spans="1:12" ht="30" customHeight="1" x14ac:dyDescent="0.3">
      <c r="A23" s="7">
        <v>20</v>
      </c>
      <c r="B23" s="31">
        <v>22113013</v>
      </c>
      <c r="C23" s="32" t="s">
        <v>44</v>
      </c>
      <c r="D23" s="7">
        <v>60</v>
      </c>
      <c r="E23" s="7">
        <v>0</v>
      </c>
      <c r="F23" s="7">
        <v>0</v>
      </c>
      <c r="G23" s="7">
        <f t="shared" si="0"/>
        <v>60</v>
      </c>
      <c r="H23" s="30">
        <f t="shared" si="1"/>
        <v>60</v>
      </c>
      <c r="I23" s="7">
        <f t="shared" si="2"/>
        <v>14</v>
      </c>
      <c r="J23" s="37"/>
      <c r="K23" s="13"/>
      <c r="L23" s="41"/>
    </row>
    <row r="24" spans="1:12" ht="30" customHeight="1" x14ac:dyDescent="0.3">
      <c r="A24" s="7">
        <v>21</v>
      </c>
      <c r="B24" s="31">
        <v>22113020</v>
      </c>
      <c r="C24" s="32" t="s">
        <v>42</v>
      </c>
      <c r="D24" s="7">
        <v>60</v>
      </c>
      <c r="E24" s="7">
        <v>0</v>
      </c>
      <c r="F24" s="7">
        <v>0</v>
      </c>
      <c r="G24" s="7">
        <f t="shared" si="0"/>
        <v>60</v>
      </c>
      <c r="H24" s="30">
        <f t="shared" si="1"/>
        <v>60</v>
      </c>
      <c r="I24" s="7">
        <f t="shared" si="2"/>
        <v>14</v>
      </c>
      <c r="J24" s="37"/>
      <c r="K24" s="13"/>
      <c r="L24" s="41"/>
    </row>
    <row r="25" spans="1:12" ht="30" customHeight="1" x14ac:dyDescent="0.3">
      <c r="A25" s="7">
        <v>22</v>
      </c>
      <c r="B25" s="31">
        <v>22113021</v>
      </c>
      <c r="C25" s="32" t="s">
        <v>34</v>
      </c>
      <c r="D25" s="7">
        <v>60</v>
      </c>
      <c r="E25" s="7">
        <v>0</v>
      </c>
      <c r="F25" s="7">
        <v>0</v>
      </c>
      <c r="G25" s="7">
        <f t="shared" si="0"/>
        <v>60</v>
      </c>
      <c r="H25" s="30">
        <f t="shared" si="1"/>
        <v>60</v>
      </c>
      <c r="I25" s="7">
        <f t="shared" si="2"/>
        <v>14</v>
      </c>
      <c r="J25" s="37"/>
      <c r="K25" s="13"/>
      <c r="L25" s="41"/>
    </row>
    <row r="26" spans="1:12" ht="30" customHeight="1" x14ac:dyDescent="0.3">
      <c r="A26" s="7">
        <v>23</v>
      </c>
      <c r="B26" s="31">
        <v>22113023</v>
      </c>
      <c r="C26" s="32" t="s">
        <v>32</v>
      </c>
      <c r="D26" s="7">
        <v>60</v>
      </c>
      <c r="E26" s="7">
        <v>0</v>
      </c>
      <c r="F26" s="7">
        <v>0</v>
      </c>
      <c r="G26" s="7">
        <f t="shared" si="0"/>
        <v>60</v>
      </c>
      <c r="H26" s="30">
        <f t="shared" si="1"/>
        <v>60</v>
      </c>
      <c r="I26" s="7">
        <f t="shared" si="2"/>
        <v>14</v>
      </c>
      <c r="J26" s="37"/>
      <c r="K26" s="13"/>
      <c r="L26" s="41"/>
    </row>
    <row r="27" spans="1:12" ht="30" customHeight="1" x14ac:dyDescent="0.3">
      <c r="A27" s="7">
        <v>24</v>
      </c>
      <c r="B27" s="31">
        <v>22113024</v>
      </c>
      <c r="C27" s="32" t="s">
        <v>26</v>
      </c>
      <c r="D27" s="7">
        <v>60</v>
      </c>
      <c r="E27" s="7">
        <v>0</v>
      </c>
      <c r="F27" s="7">
        <v>0</v>
      </c>
      <c r="G27" s="7">
        <f t="shared" si="0"/>
        <v>60</v>
      </c>
      <c r="H27" s="30">
        <f t="shared" si="1"/>
        <v>60</v>
      </c>
      <c r="I27" s="7">
        <f t="shared" si="2"/>
        <v>14</v>
      </c>
      <c r="J27" s="37"/>
      <c r="K27" s="13"/>
      <c r="L27" s="41"/>
    </row>
    <row r="28" spans="1:12" ht="30" customHeight="1" x14ac:dyDescent="0.3">
      <c r="A28" s="7">
        <v>25</v>
      </c>
      <c r="B28" s="31">
        <v>22113025</v>
      </c>
      <c r="C28" s="32" t="s">
        <v>35</v>
      </c>
      <c r="D28" s="7">
        <v>60</v>
      </c>
      <c r="E28" s="7">
        <v>0</v>
      </c>
      <c r="F28" s="7">
        <v>0</v>
      </c>
      <c r="G28" s="7">
        <f t="shared" si="0"/>
        <v>60</v>
      </c>
      <c r="H28" s="30">
        <f t="shared" si="1"/>
        <v>60</v>
      </c>
      <c r="I28" s="7">
        <f t="shared" si="2"/>
        <v>14</v>
      </c>
      <c r="J28" s="37"/>
      <c r="K28" s="13"/>
      <c r="L28" s="41"/>
    </row>
    <row r="29" spans="1:12" ht="41.25" customHeight="1" x14ac:dyDescent="0.3">
      <c r="B29" s="3"/>
      <c r="D29" s="2" t="s">
        <v>49</v>
      </c>
      <c r="G29" s="2" t="s">
        <v>145</v>
      </c>
    </row>
  </sheetData>
  <sheetProtection formatCells="0" formatColumns="0" formatRows="0" insertColumns="0" insertRows="0" insertHyperlinks="0" deleteColumns="0" deleteRows="0" sort="0" autoFilter="0" pivotTables="0"/>
  <mergeCells count="2">
    <mergeCell ref="A1:L1"/>
    <mergeCell ref="A2:D2"/>
  </mergeCells>
  <phoneticPr fontId="11" type="noConversion"/>
  <printOptions horizontalCentered="1"/>
  <pageMargins left="0.3543307086614173" right="0.3543307086614173" top="0.39370078740157483" bottom="0.39370078740157483" header="0.51181102362204722" footer="0.51181102362204722"/>
  <pageSetup paperSize="9" scale="5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topLeftCell="A7" zoomScale="80" zoomScaleNormal="80" workbookViewId="0">
      <selection activeCell="B31" sqref="B31"/>
    </sheetView>
  </sheetViews>
  <sheetFormatPr defaultColWidth="8.5546875" defaultRowHeight="18.75" x14ac:dyDescent="0.3"/>
  <cols>
    <col min="1" max="1" width="9.21875" style="2" customWidth="1"/>
    <col min="2" max="2" width="10.77734375" style="2" customWidth="1"/>
    <col min="3" max="3" width="10.33203125" style="2" customWidth="1"/>
    <col min="4" max="4" width="15.21875" style="2" customWidth="1"/>
    <col min="5" max="5" width="9" style="2" customWidth="1"/>
    <col min="6" max="6" width="9.21875" style="2" customWidth="1"/>
    <col min="7" max="7" width="14.6640625" style="2" customWidth="1"/>
    <col min="8" max="8" width="15.6640625" style="2" customWidth="1"/>
    <col min="9" max="9" width="114.109375" style="17" customWidth="1"/>
    <col min="10" max="10" width="17.33203125" style="2" customWidth="1"/>
    <col min="11" max="11" width="5.6640625" style="2" customWidth="1"/>
    <col min="12" max="16381" width="8" style="2" customWidth="1"/>
    <col min="16382" max="16384" width="8.5546875" style="2"/>
  </cols>
  <sheetData>
    <row r="1" spans="1:11" ht="47.1" customHeight="1" x14ac:dyDescent="0.3">
      <c r="A1" s="46" t="s">
        <v>68</v>
      </c>
      <c r="B1" s="46"/>
      <c r="C1" s="46"/>
      <c r="D1" s="46"/>
      <c r="E1" s="46"/>
      <c r="F1" s="46"/>
      <c r="G1" s="46"/>
      <c r="H1" s="46"/>
      <c r="I1" s="46"/>
      <c r="J1" s="46"/>
      <c r="K1" s="46"/>
    </row>
    <row r="2" spans="1:11" ht="18.75" customHeight="1" x14ac:dyDescent="0.3">
      <c r="A2" s="47" t="s">
        <v>1</v>
      </c>
      <c r="B2" s="47"/>
      <c r="C2" s="47"/>
      <c r="D2" s="47"/>
    </row>
    <row r="3" spans="1:11" s="15" customFormat="1" ht="36.75" customHeight="1" x14ac:dyDescent="0.3">
      <c r="A3" s="18" t="s">
        <v>2</v>
      </c>
      <c r="B3" s="18" t="s">
        <v>3</v>
      </c>
      <c r="C3" s="18" t="s">
        <v>4</v>
      </c>
      <c r="D3" s="18" t="s">
        <v>69</v>
      </c>
      <c r="E3" s="18" t="s">
        <v>70</v>
      </c>
      <c r="F3" s="18" t="s">
        <v>55</v>
      </c>
      <c r="G3" s="18" t="s">
        <v>71</v>
      </c>
      <c r="H3" s="18" t="s">
        <v>72</v>
      </c>
      <c r="I3" s="18" t="s">
        <v>58</v>
      </c>
      <c r="J3" s="18" t="s">
        <v>16</v>
      </c>
      <c r="K3" s="18" t="s">
        <v>17</v>
      </c>
    </row>
    <row r="4" spans="1:11" ht="87" customHeight="1" x14ac:dyDescent="0.3">
      <c r="A4" s="7">
        <v>1</v>
      </c>
      <c r="B4" s="7" t="s">
        <v>73</v>
      </c>
      <c r="C4" s="7" t="s">
        <v>18</v>
      </c>
      <c r="D4" s="7" t="s">
        <v>74</v>
      </c>
      <c r="E4" s="7">
        <v>10</v>
      </c>
      <c r="F4" s="7">
        <f t="shared" ref="F4:F28" si="0">D4+E4</f>
        <v>103.86</v>
      </c>
      <c r="G4" s="7">
        <f t="shared" ref="G4:G28" si="1">D4+E4</f>
        <v>103.86</v>
      </c>
      <c r="H4" s="7">
        <f t="shared" ref="H4:H28" si="2">RANK(G4,$G$4:$G$28)</f>
        <v>1</v>
      </c>
      <c r="I4" s="19" t="s">
        <v>146</v>
      </c>
      <c r="J4" s="13"/>
      <c r="K4" s="13"/>
    </row>
    <row r="5" spans="1:11" ht="87" customHeight="1" x14ac:dyDescent="0.3">
      <c r="A5" s="7">
        <v>2</v>
      </c>
      <c r="B5" s="7" t="s">
        <v>75</v>
      </c>
      <c r="C5" s="7" t="s">
        <v>21</v>
      </c>
      <c r="D5" s="7" t="s">
        <v>76</v>
      </c>
      <c r="E5" s="7">
        <v>10</v>
      </c>
      <c r="F5" s="7">
        <f t="shared" si="0"/>
        <v>99.86</v>
      </c>
      <c r="G5" s="7">
        <f t="shared" si="1"/>
        <v>99.86</v>
      </c>
      <c r="H5" s="7">
        <f t="shared" si="2"/>
        <v>2</v>
      </c>
      <c r="I5" s="19" t="s">
        <v>77</v>
      </c>
      <c r="J5" s="13"/>
      <c r="K5" s="13"/>
    </row>
    <row r="6" spans="1:11" ht="60" customHeight="1" x14ac:dyDescent="0.3">
      <c r="A6" s="7">
        <v>3</v>
      </c>
      <c r="B6" s="7" t="s">
        <v>78</v>
      </c>
      <c r="C6" s="7" t="s">
        <v>22</v>
      </c>
      <c r="D6" s="7" t="s">
        <v>79</v>
      </c>
      <c r="E6" s="7">
        <v>8</v>
      </c>
      <c r="F6" s="7">
        <f t="shared" si="0"/>
        <v>95.63</v>
      </c>
      <c r="G6" s="7">
        <f t="shared" si="1"/>
        <v>95.63</v>
      </c>
      <c r="H6" s="7">
        <f t="shared" si="2"/>
        <v>3</v>
      </c>
      <c r="I6" s="19" t="s">
        <v>80</v>
      </c>
      <c r="J6" s="13"/>
      <c r="K6" s="13"/>
    </row>
    <row r="7" spans="1:11" ht="36.75" customHeight="1" x14ac:dyDescent="0.3">
      <c r="A7" s="7">
        <v>4</v>
      </c>
      <c r="B7" s="7" t="s">
        <v>81</v>
      </c>
      <c r="C7" s="7" t="s">
        <v>26</v>
      </c>
      <c r="D7" s="7" t="s">
        <v>82</v>
      </c>
      <c r="E7" s="7">
        <v>8</v>
      </c>
      <c r="F7" s="7">
        <f t="shared" si="0"/>
        <v>93.12</v>
      </c>
      <c r="G7" s="7">
        <f t="shared" si="1"/>
        <v>93.12</v>
      </c>
      <c r="H7" s="7">
        <f t="shared" si="2"/>
        <v>4</v>
      </c>
      <c r="I7" s="19" t="s">
        <v>83</v>
      </c>
      <c r="J7" s="20"/>
      <c r="K7" s="20"/>
    </row>
    <row r="8" spans="1:11" ht="28.5" customHeight="1" x14ac:dyDescent="0.3">
      <c r="A8" s="7">
        <v>5</v>
      </c>
      <c r="B8" s="7" t="s">
        <v>84</v>
      </c>
      <c r="C8" s="7" t="s">
        <v>25</v>
      </c>
      <c r="D8" s="7" t="s">
        <v>85</v>
      </c>
      <c r="E8" s="7">
        <v>0</v>
      </c>
      <c r="F8" s="7">
        <f t="shared" si="0"/>
        <v>91.59</v>
      </c>
      <c r="G8" s="7">
        <f t="shared" si="1"/>
        <v>91.59</v>
      </c>
      <c r="H8" s="7">
        <f t="shared" si="2"/>
        <v>5</v>
      </c>
      <c r="I8" s="19"/>
      <c r="J8" s="13"/>
      <c r="K8" s="13"/>
    </row>
    <row r="9" spans="1:11" ht="50.1" customHeight="1" x14ac:dyDescent="0.3">
      <c r="A9" s="7">
        <v>6</v>
      </c>
      <c r="B9" s="7" t="s">
        <v>86</v>
      </c>
      <c r="C9" s="7" t="s">
        <v>24</v>
      </c>
      <c r="D9" s="7" t="s">
        <v>87</v>
      </c>
      <c r="E9" s="7">
        <v>4</v>
      </c>
      <c r="F9" s="7">
        <f t="shared" si="0"/>
        <v>90.76</v>
      </c>
      <c r="G9" s="7">
        <f t="shared" si="1"/>
        <v>90.76</v>
      </c>
      <c r="H9" s="7">
        <f t="shared" si="2"/>
        <v>6</v>
      </c>
      <c r="I9" s="19" t="s">
        <v>88</v>
      </c>
      <c r="J9" s="20"/>
      <c r="K9" s="20"/>
    </row>
    <row r="10" spans="1:11" ht="30" customHeight="1" x14ac:dyDescent="0.3">
      <c r="A10" s="7">
        <v>7</v>
      </c>
      <c r="B10" s="7" t="s">
        <v>89</v>
      </c>
      <c r="C10" s="7" t="s">
        <v>32</v>
      </c>
      <c r="D10" s="7" t="s">
        <v>90</v>
      </c>
      <c r="E10" s="7">
        <v>0</v>
      </c>
      <c r="F10" s="7">
        <f t="shared" si="0"/>
        <v>87.71</v>
      </c>
      <c r="G10" s="7">
        <f t="shared" si="1"/>
        <v>87.71</v>
      </c>
      <c r="H10" s="7">
        <f t="shared" si="2"/>
        <v>7</v>
      </c>
      <c r="I10" s="19"/>
      <c r="J10" s="13"/>
      <c r="K10" s="13"/>
    </row>
    <row r="11" spans="1:11" ht="30" customHeight="1" x14ac:dyDescent="0.3">
      <c r="A11" s="7">
        <v>8</v>
      </c>
      <c r="B11" s="7" t="s">
        <v>91</v>
      </c>
      <c r="C11" s="7" t="s">
        <v>31</v>
      </c>
      <c r="D11" s="7" t="s">
        <v>92</v>
      </c>
      <c r="E11" s="7">
        <v>0</v>
      </c>
      <c r="F11" s="7">
        <f t="shared" si="0"/>
        <v>87.39</v>
      </c>
      <c r="G11" s="7">
        <f t="shared" si="1"/>
        <v>87.39</v>
      </c>
      <c r="H11" s="7">
        <f t="shared" si="2"/>
        <v>8</v>
      </c>
      <c r="I11" s="19" t="s">
        <v>93</v>
      </c>
      <c r="J11" s="13"/>
      <c r="K11" s="13"/>
    </row>
    <row r="12" spans="1:11" s="16" customFormat="1" ht="30" customHeight="1" x14ac:dyDescent="0.3">
      <c r="A12" s="7">
        <v>9</v>
      </c>
      <c r="B12" s="7" t="s">
        <v>94</v>
      </c>
      <c r="C12" s="7" t="s">
        <v>29</v>
      </c>
      <c r="D12" s="7" t="s">
        <v>95</v>
      </c>
      <c r="E12" s="7">
        <v>0</v>
      </c>
      <c r="F12" s="7">
        <f t="shared" si="0"/>
        <v>87</v>
      </c>
      <c r="G12" s="7">
        <f t="shared" si="1"/>
        <v>87</v>
      </c>
      <c r="H12" s="7">
        <f t="shared" si="2"/>
        <v>9</v>
      </c>
      <c r="I12" s="19"/>
      <c r="J12" s="13"/>
      <c r="K12" s="13"/>
    </row>
    <row r="13" spans="1:11" ht="30" customHeight="1" x14ac:dyDescent="0.3">
      <c r="A13" s="7">
        <v>10</v>
      </c>
      <c r="B13" s="7" t="s">
        <v>96</v>
      </c>
      <c r="C13" s="7" t="s">
        <v>30</v>
      </c>
      <c r="D13" s="7" t="s">
        <v>87</v>
      </c>
      <c r="E13" s="7">
        <v>0</v>
      </c>
      <c r="F13" s="7">
        <f t="shared" si="0"/>
        <v>86.76</v>
      </c>
      <c r="G13" s="7">
        <f t="shared" si="1"/>
        <v>86.76</v>
      </c>
      <c r="H13" s="7">
        <f t="shared" si="2"/>
        <v>10</v>
      </c>
      <c r="I13" s="19"/>
      <c r="J13" s="13"/>
      <c r="K13" s="13"/>
    </row>
    <row r="14" spans="1:11" ht="30" customHeight="1" x14ac:dyDescent="0.3">
      <c r="A14" s="7">
        <v>11</v>
      </c>
      <c r="B14" s="7" t="s">
        <v>97</v>
      </c>
      <c r="C14" s="7" t="s">
        <v>27</v>
      </c>
      <c r="D14" s="7" t="s">
        <v>98</v>
      </c>
      <c r="E14" s="7">
        <v>0</v>
      </c>
      <c r="F14" s="7">
        <f t="shared" si="0"/>
        <v>86.05</v>
      </c>
      <c r="G14" s="7">
        <f t="shared" si="1"/>
        <v>86.05</v>
      </c>
      <c r="H14" s="7">
        <f t="shared" si="2"/>
        <v>11</v>
      </c>
      <c r="I14" s="19"/>
      <c r="J14" s="13"/>
      <c r="K14" s="13"/>
    </row>
    <row r="15" spans="1:11" ht="30" customHeight="1" x14ac:dyDescent="0.3">
      <c r="A15" s="7">
        <v>12</v>
      </c>
      <c r="B15" s="7" t="s">
        <v>99</v>
      </c>
      <c r="C15" s="7" t="s">
        <v>34</v>
      </c>
      <c r="D15" s="7" t="s">
        <v>100</v>
      </c>
      <c r="E15" s="7">
        <v>0</v>
      </c>
      <c r="F15" s="7">
        <f t="shared" si="0"/>
        <v>84.73</v>
      </c>
      <c r="G15" s="7">
        <f t="shared" si="1"/>
        <v>84.73</v>
      </c>
      <c r="H15" s="7">
        <f t="shared" si="2"/>
        <v>12</v>
      </c>
      <c r="I15" s="19"/>
      <c r="J15" s="13"/>
      <c r="K15" s="13"/>
    </row>
    <row r="16" spans="1:11" ht="30" customHeight="1" x14ac:dyDescent="0.3">
      <c r="A16" s="7">
        <v>13</v>
      </c>
      <c r="B16" s="7" t="s">
        <v>101</v>
      </c>
      <c r="C16" s="7" t="s">
        <v>33</v>
      </c>
      <c r="D16" s="7" t="s">
        <v>102</v>
      </c>
      <c r="E16" s="7">
        <v>0</v>
      </c>
      <c r="F16" s="7">
        <f t="shared" si="0"/>
        <v>84.22</v>
      </c>
      <c r="G16" s="7">
        <f t="shared" si="1"/>
        <v>84.22</v>
      </c>
      <c r="H16" s="7">
        <f t="shared" si="2"/>
        <v>13</v>
      </c>
      <c r="I16" s="19"/>
      <c r="J16" s="13"/>
      <c r="K16" s="13"/>
    </row>
    <row r="17" spans="1:11" ht="30" customHeight="1" x14ac:dyDescent="0.3">
      <c r="A17" s="7">
        <v>14</v>
      </c>
      <c r="B17" s="7" t="s">
        <v>103</v>
      </c>
      <c r="C17" s="7" t="s">
        <v>35</v>
      </c>
      <c r="D17" s="7" t="s">
        <v>104</v>
      </c>
      <c r="E17" s="7">
        <v>0</v>
      </c>
      <c r="F17" s="7">
        <f t="shared" si="0"/>
        <v>83.43</v>
      </c>
      <c r="G17" s="7">
        <f t="shared" si="1"/>
        <v>83.43</v>
      </c>
      <c r="H17" s="7">
        <f t="shared" si="2"/>
        <v>14</v>
      </c>
      <c r="I17" s="19"/>
      <c r="J17" s="13"/>
      <c r="K17" s="13"/>
    </row>
    <row r="18" spans="1:11" ht="30" customHeight="1" x14ac:dyDescent="0.3">
      <c r="A18" s="7">
        <v>15</v>
      </c>
      <c r="B18" s="7" t="s">
        <v>105</v>
      </c>
      <c r="C18" s="7" t="s">
        <v>37</v>
      </c>
      <c r="D18" s="7" t="s">
        <v>106</v>
      </c>
      <c r="E18" s="7">
        <v>0</v>
      </c>
      <c r="F18" s="7">
        <f t="shared" si="0"/>
        <v>83.24</v>
      </c>
      <c r="G18" s="7">
        <f t="shared" si="1"/>
        <v>83.24</v>
      </c>
      <c r="H18" s="7">
        <f t="shared" si="2"/>
        <v>15</v>
      </c>
      <c r="I18" s="19"/>
      <c r="J18" s="13"/>
      <c r="K18" s="13"/>
    </row>
    <row r="19" spans="1:11" ht="30" customHeight="1" x14ac:dyDescent="0.3">
      <c r="A19" s="7">
        <v>16</v>
      </c>
      <c r="B19" s="7" t="s">
        <v>107</v>
      </c>
      <c r="C19" s="7" t="s">
        <v>38</v>
      </c>
      <c r="D19" s="7" t="s">
        <v>108</v>
      </c>
      <c r="E19" s="7">
        <v>0</v>
      </c>
      <c r="F19" s="7">
        <f t="shared" si="0"/>
        <v>82.84</v>
      </c>
      <c r="G19" s="7">
        <f t="shared" si="1"/>
        <v>82.84</v>
      </c>
      <c r="H19" s="7">
        <f t="shared" si="2"/>
        <v>16</v>
      </c>
      <c r="I19" s="19"/>
      <c r="J19" s="13"/>
      <c r="K19" s="13"/>
    </row>
    <row r="20" spans="1:11" ht="57" customHeight="1" x14ac:dyDescent="0.3">
      <c r="A20" s="7">
        <v>17</v>
      </c>
      <c r="B20" s="7" t="s">
        <v>109</v>
      </c>
      <c r="C20" s="7" t="s">
        <v>40</v>
      </c>
      <c r="D20" s="7" t="s">
        <v>110</v>
      </c>
      <c r="E20" s="7">
        <v>2</v>
      </c>
      <c r="F20" s="7">
        <f t="shared" si="0"/>
        <v>80.02</v>
      </c>
      <c r="G20" s="7">
        <f t="shared" si="1"/>
        <v>80.02</v>
      </c>
      <c r="H20" s="7">
        <f t="shared" si="2"/>
        <v>17</v>
      </c>
      <c r="I20" s="19" t="s">
        <v>111</v>
      </c>
      <c r="J20" s="13"/>
      <c r="K20" s="13"/>
    </row>
    <row r="21" spans="1:11" ht="30" customHeight="1" x14ac:dyDescent="0.3">
      <c r="A21" s="7">
        <v>18</v>
      </c>
      <c r="B21" s="7" t="s">
        <v>112</v>
      </c>
      <c r="C21" s="7" t="s">
        <v>41</v>
      </c>
      <c r="D21" s="7" t="s">
        <v>113</v>
      </c>
      <c r="E21" s="7">
        <v>0</v>
      </c>
      <c r="F21" s="7">
        <f t="shared" si="0"/>
        <v>77.040000000000006</v>
      </c>
      <c r="G21" s="7">
        <f t="shared" si="1"/>
        <v>77.040000000000006</v>
      </c>
      <c r="H21" s="7">
        <f t="shared" si="2"/>
        <v>18</v>
      </c>
      <c r="I21" s="19"/>
      <c r="J21" s="13"/>
      <c r="K21" s="13"/>
    </row>
    <row r="22" spans="1:11" ht="30" customHeight="1" x14ac:dyDescent="0.3">
      <c r="A22" s="7">
        <v>19</v>
      </c>
      <c r="B22" s="7" t="s">
        <v>114</v>
      </c>
      <c r="C22" s="7" t="s">
        <v>42</v>
      </c>
      <c r="D22" s="7" t="s">
        <v>115</v>
      </c>
      <c r="E22" s="7">
        <v>0</v>
      </c>
      <c r="F22" s="7">
        <f t="shared" si="0"/>
        <v>74.73</v>
      </c>
      <c r="G22" s="7">
        <f t="shared" si="1"/>
        <v>74.73</v>
      </c>
      <c r="H22" s="7">
        <f t="shared" si="2"/>
        <v>19</v>
      </c>
      <c r="I22" s="19"/>
      <c r="J22" s="13"/>
      <c r="K22" s="13"/>
    </row>
    <row r="23" spans="1:11" ht="30" customHeight="1" x14ac:dyDescent="0.3">
      <c r="A23" s="7">
        <v>20</v>
      </c>
      <c r="B23" s="7" t="s">
        <v>116</v>
      </c>
      <c r="C23" s="7" t="s">
        <v>43</v>
      </c>
      <c r="D23" s="7" t="s">
        <v>117</v>
      </c>
      <c r="E23" s="7">
        <v>0</v>
      </c>
      <c r="F23" s="7">
        <f t="shared" si="0"/>
        <v>70.760000000000005</v>
      </c>
      <c r="G23" s="7">
        <f t="shared" si="1"/>
        <v>70.760000000000005</v>
      </c>
      <c r="H23" s="7">
        <f t="shared" si="2"/>
        <v>20</v>
      </c>
      <c r="I23" s="7"/>
      <c r="J23" s="7"/>
      <c r="K23" s="7"/>
    </row>
    <row r="24" spans="1:11" ht="30" customHeight="1" x14ac:dyDescent="0.3">
      <c r="A24" s="7">
        <v>21</v>
      </c>
      <c r="B24" s="7" t="s">
        <v>118</v>
      </c>
      <c r="C24" s="7" t="s">
        <v>44</v>
      </c>
      <c r="D24" s="7" t="s">
        <v>119</v>
      </c>
      <c r="E24" s="7">
        <v>0</v>
      </c>
      <c r="F24" s="7">
        <f t="shared" si="0"/>
        <v>68.180000000000007</v>
      </c>
      <c r="G24" s="7">
        <f t="shared" si="1"/>
        <v>68.180000000000007</v>
      </c>
      <c r="H24" s="7">
        <f t="shared" si="2"/>
        <v>21</v>
      </c>
      <c r="I24" s="19"/>
      <c r="J24" s="13"/>
      <c r="K24" s="13"/>
    </row>
    <row r="25" spans="1:11" ht="30" customHeight="1" x14ac:dyDescent="0.3">
      <c r="A25" s="7">
        <v>22</v>
      </c>
      <c r="B25" s="7" t="s">
        <v>120</v>
      </c>
      <c r="C25" s="7" t="s">
        <v>45</v>
      </c>
      <c r="D25" s="7" t="s">
        <v>121</v>
      </c>
      <c r="E25" s="7">
        <v>0</v>
      </c>
      <c r="F25" s="7">
        <f t="shared" si="0"/>
        <v>65.760000000000005</v>
      </c>
      <c r="G25" s="7">
        <f t="shared" si="1"/>
        <v>65.760000000000005</v>
      </c>
      <c r="H25" s="7">
        <f t="shared" si="2"/>
        <v>22</v>
      </c>
      <c r="I25" s="19"/>
      <c r="J25" s="13"/>
      <c r="K25" s="13"/>
    </row>
    <row r="26" spans="1:11" ht="30" customHeight="1" x14ac:dyDescent="0.3">
      <c r="A26" s="7">
        <v>23</v>
      </c>
      <c r="B26" s="7" t="s">
        <v>122</v>
      </c>
      <c r="C26" s="7" t="s">
        <v>46</v>
      </c>
      <c r="D26" s="7" t="s">
        <v>123</v>
      </c>
      <c r="E26" s="7">
        <v>0</v>
      </c>
      <c r="F26" s="7">
        <f t="shared" si="0"/>
        <v>62.73</v>
      </c>
      <c r="G26" s="7">
        <f t="shared" si="1"/>
        <v>62.73</v>
      </c>
      <c r="H26" s="7">
        <f t="shared" si="2"/>
        <v>23</v>
      </c>
      <c r="I26" s="19"/>
      <c r="J26" s="13"/>
      <c r="K26" s="13"/>
    </row>
    <row r="27" spans="1:11" ht="30" customHeight="1" x14ac:dyDescent="0.3">
      <c r="A27" s="7">
        <v>24</v>
      </c>
      <c r="B27" s="7" t="s">
        <v>124</v>
      </c>
      <c r="C27" s="7" t="s">
        <v>47</v>
      </c>
      <c r="D27" s="7" t="s">
        <v>125</v>
      </c>
      <c r="E27" s="7">
        <v>0</v>
      </c>
      <c r="F27" s="7">
        <f t="shared" si="0"/>
        <v>55.86</v>
      </c>
      <c r="G27" s="7">
        <f t="shared" si="1"/>
        <v>55.86</v>
      </c>
      <c r="H27" s="7">
        <f t="shared" si="2"/>
        <v>24</v>
      </c>
      <c r="I27" s="19"/>
      <c r="J27" s="13"/>
      <c r="K27" s="13"/>
    </row>
    <row r="28" spans="1:11" ht="30" customHeight="1" x14ac:dyDescent="0.3">
      <c r="A28" s="7">
        <v>25</v>
      </c>
      <c r="B28" s="7" t="s">
        <v>126</v>
      </c>
      <c r="C28" s="7" t="s">
        <v>127</v>
      </c>
      <c r="D28" s="7" t="s">
        <v>128</v>
      </c>
      <c r="E28" s="7">
        <v>0</v>
      </c>
      <c r="F28" s="7">
        <f t="shared" si="0"/>
        <v>51.39</v>
      </c>
      <c r="G28" s="7">
        <f t="shared" si="1"/>
        <v>51.39</v>
      </c>
      <c r="H28" s="7">
        <f t="shared" si="2"/>
        <v>25</v>
      </c>
      <c r="I28" s="21"/>
      <c r="J28" s="13"/>
      <c r="K28" s="13"/>
    </row>
    <row r="29" spans="1:11" ht="21.75" customHeight="1" x14ac:dyDescent="0.3">
      <c r="B29" s="3"/>
      <c r="C29" s="3"/>
      <c r="D29" s="2" t="s">
        <v>49</v>
      </c>
      <c r="G29" s="48" t="s">
        <v>147</v>
      </c>
      <c r="I29" s="2"/>
    </row>
  </sheetData>
  <sheetProtection formatCells="0" formatColumns="0" formatRows="0" insertColumns="0" insertRows="0" insertHyperlinks="0" deleteColumns="0" deleteRows="0" sort="0" autoFilter="0" pivotTables="0"/>
  <mergeCells count="2">
    <mergeCell ref="A1:K1"/>
    <mergeCell ref="A2:D2"/>
  </mergeCells>
  <phoneticPr fontId="11" type="noConversion"/>
  <printOptions horizontalCentered="1"/>
  <pageMargins left="3.9578384653789801E-2" right="3.9578384653789801E-2" top="3.9578384653789801E-2" bottom="3.9578384653789801E-2" header="3.9578384653789801E-2" footer="3.9578384653789801E-2"/>
  <pageSetup paperSize="9" scale="5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
  <sheetViews>
    <sheetView tabSelected="1" topLeftCell="A10" zoomScale="53" zoomScaleNormal="53" workbookViewId="0">
      <selection activeCell="N23" sqref="N23"/>
    </sheetView>
  </sheetViews>
  <sheetFormatPr defaultColWidth="8.5546875" defaultRowHeight="18.75" x14ac:dyDescent="0.3"/>
  <cols>
    <col min="1" max="1" width="5.6640625" style="2" customWidth="1"/>
    <col min="2" max="2" width="11.21875" style="2" customWidth="1"/>
    <col min="3" max="3" width="8.33203125" style="3" customWidth="1"/>
    <col min="4" max="4" width="6.6640625" style="2" customWidth="1"/>
    <col min="5" max="5" width="11" style="2" customWidth="1"/>
    <col min="6" max="6" width="7.21875" style="2" customWidth="1"/>
    <col min="7" max="7" width="6.77734375" style="2" customWidth="1"/>
    <col min="8" max="8" width="8.21875" style="2" customWidth="1"/>
    <col min="9" max="9" width="6.88671875" style="2" customWidth="1"/>
    <col min="10" max="10" width="110.33203125" style="4" customWidth="1"/>
    <col min="11" max="11" width="26.6640625" style="2" customWidth="1"/>
    <col min="12" max="12" width="11" style="5" customWidth="1"/>
    <col min="13" max="14" width="38.109375" style="2" customWidth="1"/>
    <col min="15" max="16381" width="8" style="2" customWidth="1"/>
    <col min="16382" max="16384" width="8.5546875" style="2"/>
  </cols>
  <sheetData>
    <row r="1" spans="1:12" ht="30" customHeight="1" x14ac:dyDescent="0.3">
      <c r="A1" s="46" t="s">
        <v>129</v>
      </c>
      <c r="B1" s="46"/>
      <c r="C1" s="46"/>
      <c r="D1" s="46"/>
      <c r="E1" s="46"/>
      <c r="F1" s="46"/>
      <c r="G1" s="46"/>
      <c r="H1" s="46"/>
      <c r="I1" s="46"/>
      <c r="J1" s="46"/>
      <c r="K1" s="46"/>
      <c r="L1" s="46"/>
    </row>
    <row r="2" spans="1:12" ht="18.75" customHeight="1" x14ac:dyDescent="0.3">
      <c r="A2" s="47" t="s">
        <v>1</v>
      </c>
      <c r="B2" s="47"/>
      <c r="C2" s="47"/>
      <c r="D2" s="47"/>
      <c r="J2" s="8"/>
    </row>
    <row r="3" spans="1:12" s="1" customFormat="1" ht="42" customHeight="1" x14ac:dyDescent="0.3">
      <c r="A3" s="6" t="s">
        <v>2</v>
      </c>
      <c r="B3" s="6" t="s">
        <v>3</v>
      </c>
      <c r="C3" s="6" t="s">
        <v>4</v>
      </c>
      <c r="D3" s="6" t="s">
        <v>130</v>
      </c>
      <c r="E3" s="6" t="s">
        <v>131</v>
      </c>
      <c r="F3" s="6" t="s">
        <v>54</v>
      </c>
      <c r="G3" s="6" t="s">
        <v>55</v>
      </c>
      <c r="H3" s="6" t="s">
        <v>132</v>
      </c>
      <c r="I3" s="6" t="s">
        <v>133</v>
      </c>
      <c r="J3" s="6" t="s">
        <v>58</v>
      </c>
      <c r="K3" s="6" t="s">
        <v>16</v>
      </c>
      <c r="L3" s="9" t="s">
        <v>17</v>
      </c>
    </row>
    <row r="4" spans="1:12" ht="408.75" customHeight="1" x14ac:dyDescent="0.3">
      <c r="A4" s="7">
        <v>1</v>
      </c>
      <c r="B4" s="7" t="s">
        <v>73</v>
      </c>
      <c r="C4" s="7" t="s">
        <v>18</v>
      </c>
      <c r="D4" s="7">
        <v>50</v>
      </c>
      <c r="E4" s="7">
        <v>50</v>
      </c>
      <c r="F4" s="7">
        <v>0</v>
      </c>
      <c r="G4" s="7">
        <f t="shared" ref="G4:G28" si="0">D4+E4</f>
        <v>100</v>
      </c>
      <c r="H4" s="7">
        <f t="shared" ref="H4:H28" si="1">D4+E4</f>
        <v>100</v>
      </c>
      <c r="I4" s="7">
        <f t="shared" ref="I4:I28" si="2">RANK(H4,$H$4:$H$28)</f>
        <v>1</v>
      </c>
      <c r="J4" s="10" t="s">
        <v>134</v>
      </c>
      <c r="K4" s="11"/>
      <c r="L4" s="12" t="s">
        <v>135</v>
      </c>
    </row>
    <row r="5" spans="1:12" ht="80.25" customHeight="1" x14ac:dyDescent="0.3">
      <c r="A5" s="7">
        <v>2</v>
      </c>
      <c r="B5" s="7" t="s">
        <v>97</v>
      </c>
      <c r="C5" s="7" t="s">
        <v>27</v>
      </c>
      <c r="D5" s="7">
        <v>50</v>
      </c>
      <c r="E5" s="7">
        <v>40</v>
      </c>
      <c r="F5" s="7">
        <v>0</v>
      </c>
      <c r="G5" s="7">
        <f t="shared" si="0"/>
        <v>90</v>
      </c>
      <c r="H5" s="7">
        <f t="shared" si="1"/>
        <v>90</v>
      </c>
      <c r="I5" s="7">
        <f t="shared" si="2"/>
        <v>2</v>
      </c>
      <c r="J5" s="10" t="s">
        <v>136</v>
      </c>
      <c r="K5" s="13"/>
      <c r="L5" s="12"/>
    </row>
    <row r="6" spans="1:12" ht="96.75" customHeight="1" x14ac:dyDescent="0.3">
      <c r="A6" s="7">
        <v>3</v>
      </c>
      <c r="B6" s="7" t="s">
        <v>78</v>
      </c>
      <c r="C6" s="7" t="s">
        <v>22</v>
      </c>
      <c r="D6" s="7">
        <v>50</v>
      </c>
      <c r="E6" s="7">
        <v>36</v>
      </c>
      <c r="F6" s="7">
        <v>0</v>
      </c>
      <c r="G6" s="7">
        <f t="shared" si="0"/>
        <v>86</v>
      </c>
      <c r="H6" s="7">
        <f t="shared" si="1"/>
        <v>86</v>
      </c>
      <c r="I6" s="7">
        <f t="shared" si="2"/>
        <v>3</v>
      </c>
      <c r="J6" s="10" t="s">
        <v>137</v>
      </c>
      <c r="K6" s="13"/>
      <c r="L6" s="12"/>
    </row>
    <row r="7" spans="1:12" ht="72.75" customHeight="1" x14ac:dyDescent="0.3">
      <c r="A7" s="7">
        <v>4</v>
      </c>
      <c r="B7" s="7" t="s">
        <v>86</v>
      </c>
      <c r="C7" s="7" t="s">
        <v>24</v>
      </c>
      <c r="D7" s="7">
        <v>50</v>
      </c>
      <c r="E7" s="7">
        <v>34</v>
      </c>
      <c r="F7" s="7">
        <v>0</v>
      </c>
      <c r="G7" s="7">
        <f t="shared" si="0"/>
        <v>84</v>
      </c>
      <c r="H7" s="7">
        <f t="shared" si="1"/>
        <v>84</v>
      </c>
      <c r="I7" s="7">
        <f t="shared" si="2"/>
        <v>4</v>
      </c>
      <c r="J7" s="10" t="s">
        <v>138</v>
      </c>
      <c r="K7" s="13"/>
      <c r="L7" s="12"/>
    </row>
    <row r="8" spans="1:12" ht="79.5" customHeight="1" x14ac:dyDescent="0.3">
      <c r="A8" s="7">
        <v>5</v>
      </c>
      <c r="B8" s="7" t="s">
        <v>75</v>
      </c>
      <c r="C8" s="7" t="s">
        <v>21</v>
      </c>
      <c r="D8" s="7">
        <v>50</v>
      </c>
      <c r="E8" s="7">
        <v>32</v>
      </c>
      <c r="F8" s="7">
        <v>0</v>
      </c>
      <c r="G8" s="7">
        <f t="shared" si="0"/>
        <v>82</v>
      </c>
      <c r="H8" s="7">
        <f t="shared" si="1"/>
        <v>82</v>
      </c>
      <c r="I8" s="7">
        <f t="shared" si="2"/>
        <v>5</v>
      </c>
      <c r="J8" s="10" t="s">
        <v>139</v>
      </c>
      <c r="K8" s="13"/>
      <c r="L8" s="12"/>
    </row>
    <row r="9" spans="1:12" ht="103.5" customHeight="1" x14ac:dyDescent="0.3">
      <c r="A9" s="7">
        <v>6</v>
      </c>
      <c r="B9" s="7" t="s">
        <v>84</v>
      </c>
      <c r="C9" s="7" t="s">
        <v>25</v>
      </c>
      <c r="D9" s="7">
        <v>50</v>
      </c>
      <c r="E9" s="7">
        <v>26</v>
      </c>
      <c r="F9" s="7">
        <v>0</v>
      </c>
      <c r="G9" s="7">
        <f t="shared" si="0"/>
        <v>76</v>
      </c>
      <c r="H9" s="7">
        <f t="shared" si="1"/>
        <v>76</v>
      </c>
      <c r="I9" s="7">
        <f t="shared" si="2"/>
        <v>6</v>
      </c>
      <c r="J9" s="10" t="s">
        <v>140</v>
      </c>
      <c r="K9" s="13"/>
      <c r="L9" s="12"/>
    </row>
    <row r="10" spans="1:12" ht="59.25" customHeight="1" x14ac:dyDescent="0.3">
      <c r="A10" s="7">
        <v>7</v>
      </c>
      <c r="B10" s="7" t="s">
        <v>109</v>
      </c>
      <c r="C10" s="7" t="s">
        <v>40</v>
      </c>
      <c r="D10" s="7">
        <v>50</v>
      </c>
      <c r="E10" s="7">
        <v>18</v>
      </c>
      <c r="F10" s="7">
        <v>0</v>
      </c>
      <c r="G10" s="7">
        <f t="shared" si="0"/>
        <v>68</v>
      </c>
      <c r="H10" s="7">
        <f t="shared" si="1"/>
        <v>68</v>
      </c>
      <c r="I10" s="7">
        <f t="shared" si="2"/>
        <v>7</v>
      </c>
      <c r="J10" s="10" t="s">
        <v>141</v>
      </c>
      <c r="K10" s="13"/>
      <c r="L10" s="12"/>
    </row>
    <row r="11" spans="1:12" ht="74.25" customHeight="1" x14ac:dyDescent="0.3">
      <c r="A11" s="7">
        <v>8</v>
      </c>
      <c r="B11" s="7" t="s">
        <v>96</v>
      </c>
      <c r="C11" s="7" t="s">
        <v>30</v>
      </c>
      <c r="D11" s="7">
        <v>50</v>
      </c>
      <c r="E11" s="7">
        <v>12.5</v>
      </c>
      <c r="F11" s="7">
        <v>0</v>
      </c>
      <c r="G11" s="7">
        <f t="shared" si="0"/>
        <v>62.5</v>
      </c>
      <c r="H11" s="7">
        <f t="shared" si="1"/>
        <v>62.5</v>
      </c>
      <c r="I11" s="7">
        <f t="shared" si="2"/>
        <v>8</v>
      </c>
      <c r="J11" s="10" t="s">
        <v>142</v>
      </c>
      <c r="K11" s="13"/>
      <c r="L11" s="12"/>
    </row>
    <row r="12" spans="1:12" ht="45" customHeight="1" x14ac:dyDescent="0.3">
      <c r="A12" s="7">
        <v>9</v>
      </c>
      <c r="B12" s="7" t="s">
        <v>91</v>
      </c>
      <c r="C12" s="7" t="s">
        <v>31</v>
      </c>
      <c r="D12" s="7">
        <v>50</v>
      </c>
      <c r="E12" s="7">
        <v>8</v>
      </c>
      <c r="F12" s="7">
        <v>0</v>
      </c>
      <c r="G12" s="7">
        <f t="shared" si="0"/>
        <v>58</v>
      </c>
      <c r="H12" s="7">
        <f t="shared" si="1"/>
        <v>58</v>
      </c>
      <c r="I12" s="7">
        <f t="shared" si="2"/>
        <v>9</v>
      </c>
      <c r="J12" s="10" t="s">
        <v>143</v>
      </c>
      <c r="K12" s="13"/>
      <c r="L12" s="12"/>
    </row>
    <row r="13" spans="1:12" ht="57.75" customHeight="1" x14ac:dyDescent="0.3">
      <c r="A13" s="7">
        <v>10</v>
      </c>
      <c r="B13" s="7" t="s">
        <v>120</v>
      </c>
      <c r="C13" s="7" t="s">
        <v>45</v>
      </c>
      <c r="D13" s="7">
        <v>50</v>
      </c>
      <c r="E13" s="7">
        <v>7</v>
      </c>
      <c r="F13" s="7">
        <v>0</v>
      </c>
      <c r="G13" s="7">
        <f t="shared" si="0"/>
        <v>57</v>
      </c>
      <c r="H13" s="7">
        <f t="shared" si="1"/>
        <v>57</v>
      </c>
      <c r="I13" s="7">
        <f t="shared" si="2"/>
        <v>10</v>
      </c>
      <c r="J13" s="10" t="s">
        <v>144</v>
      </c>
      <c r="K13" s="13"/>
      <c r="L13" s="12"/>
    </row>
    <row r="14" spans="1:12" ht="68.099999999999994" customHeight="1" x14ac:dyDescent="0.3">
      <c r="A14" s="7">
        <v>11</v>
      </c>
      <c r="B14" s="7" t="s">
        <v>116</v>
      </c>
      <c r="C14" s="7" t="s">
        <v>43</v>
      </c>
      <c r="D14" s="7">
        <v>50</v>
      </c>
      <c r="E14" s="7">
        <v>0</v>
      </c>
      <c r="F14" s="7">
        <v>0</v>
      </c>
      <c r="G14" s="7">
        <f t="shared" si="0"/>
        <v>50</v>
      </c>
      <c r="H14" s="7">
        <f t="shared" si="1"/>
        <v>50</v>
      </c>
      <c r="I14" s="7">
        <f t="shared" si="2"/>
        <v>11</v>
      </c>
      <c r="J14" s="10"/>
      <c r="K14" s="13"/>
      <c r="L14" s="12"/>
    </row>
    <row r="15" spans="1:12" ht="35.1" customHeight="1" x14ac:dyDescent="0.3">
      <c r="A15" s="7">
        <v>12</v>
      </c>
      <c r="B15" s="7" t="s">
        <v>112</v>
      </c>
      <c r="C15" s="7" t="s">
        <v>41</v>
      </c>
      <c r="D15" s="7">
        <v>50</v>
      </c>
      <c r="E15" s="7">
        <v>0</v>
      </c>
      <c r="F15" s="7">
        <v>0</v>
      </c>
      <c r="G15" s="7">
        <f t="shared" si="0"/>
        <v>50</v>
      </c>
      <c r="H15" s="7">
        <f t="shared" si="1"/>
        <v>50</v>
      </c>
      <c r="I15" s="7">
        <f t="shared" si="2"/>
        <v>11</v>
      </c>
      <c r="J15" s="10"/>
      <c r="K15" s="13"/>
      <c r="L15" s="12"/>
    </row>
    <row r="16" spans="1:12" ht="35.1" customHeight="1" x14ac:dyDescent="0.3">
      <c r="A16" s="7">
        <v>13</v>
      </c>
      <c r="B16" s="7" t="s">
        <v>122</v>
      </c>
      <c r="C16" s="7" t="s">
        <v>46</v>
      </c>
      <c r="D16" s="7">
        <v>50</v>
      </c>
      <c r="E16" s="7">
        <v>0</v>
      </c>
      <c r="F16" s="7">
        <v>0</v>
      </c>
      <c r="G16" s="7">
        <f t="shared" si="0"/>
        <v>50</v>
      </c>
      <c r="H16" s="7">
        <f t="shared" si="1"/>
        <v>50</v>
      </c>
      <c r="I16" s="7">
        <f t="shared" si="2"/>
        <v>11</v>
      </c>
      <c r="J16" s="10"/>
      <c r="K16" s="13"/>
      <c r="L16" s="12"/>
    </row>
    <row r="17" spans="1:12" ht="35.1" customHeight="1" x14ac:dyDescent="0.3">
      <c r="A17" s="7">
        <v>14</v>
      </c>
      <c r="B17" s="7" t="s">
        <v>124</v>
      </c>
      <c r="C17" s="7" t="s">
        <v>47</v>
      </c>
      <c r="D17" s="7">
        <v>50</v>
      </c>
      <c r="E17" s="7">
        <v>0</v>
      </c>
      <c r="F17" s="7">
        <v>0</v>
      </c>
      <c r="G17" s="7">
        <f t="shared" si="0"/>
        <v>50</v>
      </c>
      <c r="H17" s="7">
        <f t="shared" si="1"/>
        <v>50</v>
      </c>
      <c r="I17" s="7">
        <f t="shared" si="2"/>
        <v>11</v>
      </c>
      <c r="J17" s="10"/>
      <c r="K17" s="13"/>
      <c r="L17" s="12"/>
    </row>
    <row r="18" spans="1:12" ht="35.1" customHeight="1" x14ac:dyDescent="0.3">
      <c r="A18" s="7">
        <v>15</v>
      </c>
      <c r="B18" s="7" t="s">
        <v>126</v>
      </c>
      <c r="C18" s="7" t="s">
        <v>48</v>
      </c>
      <c r="D18" s="7">
        <v>50</v>
      </c>
      <c r="E18" s="7">
        <v>0</v>
      </c>
      <c r="F18" s="7">
        <v>0</v>
      </c>
      <c r="G18" s="7">
        <f t="shared" si="0"/>
        <v>50</v>
      </c>
      <c r="H18" s="7">
        <f t="shared" si="1"/>
        <v>50</v>
      </c>
      <c r="I18" s="7">
        <f t="shared" si="2"/>
        <v>11</v>
      </c>
      <c r="J18" s="10"/>
      <c r="K18" s="13"/>
      <c r="L18" s="12"/>
    </row>
    <row r="19" spans="1:12" ht="35.1" customHeight="1" x14ac:dyDescent="0.3">
      <c r="A19" s="7">
        <v>16</v>
      </c>
      <c r="B19" s="7" t="s">
        <v>105</v>
      </c>
      <c r="C19" s="7" t="s">
        <v>37</v>
      </c>
      <c r="D19" s="7">
        <v>50</v>
      </c>
      <c r="E19" s="7">
        <v>0</v>
      </c>
      <c r="F19" s="7">
        <v>0</v>
      </c>
      <c r="G19" s="7">
        <f t="shared" si="0"/>
        <v>50</v>
      </c>
      <c r="H19" s="7">
        <f t="shared" si="1"/>
        <v>50</v>
      </c>
      <c r="I19" s="7">
        <f t="shared" si="2"/>
        <v>11</v>
      </c>
      <c r="J19" s="10"/>
      <c r="K19" s="13"/>
      <c r="L19" s="12"/>
    </row>
    <row r="20" spans="1:12" ht="35.1" customHeight="1" x14ac:dyDescent="0.3">
      <c r="A20" s="7">
        <v>17</v>
      </c>
      <c r="B20" s="7" t="s">
        <v>118</v>
      </c>
      <c r="C20" s="7" t="s">
        <v>44</v>
      </c>
      <c r="D20" s="7">
        <v>50</v>
      </c>
      <c r="E20" s="7">
        <v>0</v>
      </c>
      <c r="F20" s="7">
        <v>0</v>
      </c>
      <c r="G20" s="7">
        <f t="shared" si="0"/>
        <v>50</v>
      </c>
      <c r="H20" s="7">
        <f t="shared" si="1"/>
        <v>50</v>
      </c>
      <c r="I20" s="7">
        <f t="shared" si="2"/>
        <v>11</v>
      </c>
      <c r="J20" s="10"/>
      <c r="K20" s="13"/>
      <c r="L20" s="12"/>
    </row>
    <row r="21" spans="1:12" ht="35.1" customHeight="1" x14ac:dyDescent="0.3">
      <c r="A21" s="7">
        <v>18</v>
      </c>
      <c r="B21" s="7" t="s">
        <v>94</v>
      </c>
      <c r="C21" s="7" t="s">
        <v>29</v>
      </c>
      <c r="D21" s="7">
        <v>50</v>
      </c>
      <c r="E21" s="7">
        <v>0</v>
      </c>
      <c r="F21" s="7">
        <v>0</v>
      </c>
      <c r="G21" s="7">
        <f t="shared" si="0"/>
        <v>50</v>
      </c>
      <c r="H21" s="7">
        <f t="shared" si="1"/>
        <v>50</v>
      </c>
      <c r="I21" s="7">
        <f t="shared" si="2"/>
        <v>11</v>
      </c>
      <c r="J21" s="10"/>
      <c r="K21" s="13"/>
      <c r="L21" s="12"/>
    </row>
    <row r="22" spans="1:12" ht="35.1" customHeight="1" x14ac:dyDescent="0.3">
      <c r="A22" s="7">
        <v>19</v>
      </c>
      <c r="B22" s="7" t="s">
        <v>101</v>
      </c>
      <c r="C22" s="7" t="s">
        <v>33</v>
      </c>
      <c r="D22" s="7">
        <v>50</v>
      </c>
      <c r="E22" s="7">
        <v>0</v>
      </c>
      <c r="F22" s="7">
        <v>0</v>
      </c>
      <c r="G22" s="7">
        <f t="shared" si="0"/>
        <v>50</v>
      </c>
      <c r="H22" s="7">
        <f t="shared" si="1"/>
        <v>50</v>
      </c>
      <c r="I22" s="7">
        <f t="shared" si="2"/>
        <v>11</v>
      </c>
      <c r="J22" s="10"/>
      <c r="K22" s="13"/>
      <c r="L22" s="12"/>
    </row>
    <row r="23" spans="1:12" ht="35.1" customHeight="1" x14ac:dyDescent="0.3">
      <c r="A23" s="7">
        <v>20</v>
      </c>
      <c r="B23" s="7" t="s">
        <v>114</v>
      </c>
      <c r="C23" s="7" t="s">
        <v>42</v>
      </c>
      <c r="D23" s="7">
        <v>50</v>
      </c>
      <c r="E23" s="7">
        <v>0</v>
      </c>
      <c r="F23" s="7">
        <v>0</v>
      </c>
      <c r="G23" s="7">
        <f t="shared" si="0"/>
        <v>50</v>
      </c>
      <c r="H23" s="7">
        <f t="shared" si="1"/>
        <v>50</v>
      </c>
      <c r="I23" s="7">
        <f t="shared" si="2"/>
        <v>11</v>
      </c>
      <c r="J23" s="10"/>
      <c r="K23" s="13"/>
      <c r="L23" s="12"/>
    </row>
    <row r="24" spans="1:12" ht="35.1" customHeight="1" x14ac:dyDescent="0.3">
      <c r="A24" s="7">
        <v>21</v>
      </c>
      <c r="B24" s="7" t="s">
        <v>99</v>
      </c>
      <c r="C24" s="7" t="s">
        <v>34</v>
      </c>
      <c r="D24" s="7">
        <v>50</v>
      </c>
      <c r="E24" s="7">
        <v>0</v>
      </c>
      <c r="F24" s="7">
        <v>0</v>
      </c>
      <c r="G24" s="7">
        <f t="shared" si="0"/>
        <v>50</v>
      </c>
      <c r="H24" s="7">
        <f t="shared" si="1"/>
        <v>50</v>
      </c>
      <c r="I24" s="7">
        <f t="shared" si="2"/>
        <v>11</v>
      </c>
      <c r="J24" s="10"/>
      <c r="K24" s="13"/>
      <c r="L24" s="12"/>
    </row>
    <row r="25" spans="1:12" ht="35.1" customHeight="1" x14ac:dyDescent="0.3">
      <c r="A25" s="7">
        <v>22</v>
      </c>
      <c r="B25" s="7" t="s">
        <v>107</v>
      </c>
      <c r="C25" s="7" t="s">
        <v>38</v>
      </c>
      <c r="D25" s="7">
        <v>50</v>
      </c>
      <c r="E25" s="7">
        <v>0</v>
      </c>
      <c r="F25" s="7">
        <v>0</v>
      </c>
      <c r="G25" s="7">
        <f t="shared" si="0"/>
        <v>50</v>
      </c>
      <c r="H25" s="7">
        <f t="shared" si="1"/>
        <v>50</v>
      </c>
      <c r="I25" s="7">
        <f t="shared" si="2"/>
        <v>11</v>
      </c>
      <c r="J25" s="10"/>
      <c r="K25" s="13"/>
      <c r="L25" s="12"/>
    </row>
    <row r="26" spans="1:12" ht="35.1" customHeight="1" x14ac:dyDescent="0.3">
      <c r="A26" s="7">
        <v>23</v>
      </c>
      <c r="B26" s="7" t="s">
        <v>89</v>
      </c>
      <c r="C26" s="7" t="s">
        <v>32</v>
      </c>
      <c r="D26" s="7">
        <v>50</v>
      </c>
      <c r="E26" s="7">
        <v>0</v>
      </c>
      <c r="F26" s="7">
        <v>0</v>
      </c>
      <c r="G26" s="7">
        <f t="shared" si="0"/>
        <v>50</v>
      </c>
      <c r="H26" s="7">
        <f t="shared" si="1"/>
        <v>50</v>
      </c>
      <c r="I26" s="7">
        <f t="shared" si="2"/>
        <v>11</v>
      </c>
      <c r="J26" s="10"/>
      <c r="K26" s="13"/>
      <c r="L26" s="12"/>
    </row>
    <row r="27" spans="1:12" ht="35.1" customHeight="1" x14ac:dyDescent="0.3">
      <c r="A27" s="7">
        <v>24</v>
      </c>
      <c r="B27" s="7" t="s">
        <v>81</v>
      </c>
      <c r="C27" s="7" t="s">
        <v>26</v>
      </c>
      <c r="D27" s="7">
        <v>50</v>
      </c>
      <c r="E27" s="7">
        <v>0</v>
      </c>
      <c r="F27" s="7">
        <v>0</v>
      </c>
      <c r="G27" s="7">
        <f t="shared" si="0"/>
        <v>50</v>
      </c>
      <c r="H27" s="7">
        <f t="shared" si="1"/>
        <v>50</v>
      </c>
      <c r="I27" s="7">
        <f t="shared" si="2"/>
        <v>11</v>
      </c>
      <c r="J27" s="14"/>
      <c r="K27" s="13"/>
      <c r="L27" s="12"/>
    </row>
    <row r="28" spans="1:12" ht="35.1" customHeight="1" x14ac:dyDescent="0.3">
      <c r="A28" s="7">
        <v>25</v>
      </c>
      <c r="B28" s="7" t="s">
        <v>103</v>
      </c>
      <c r="C28" s="7" t="s">
        <v>35</v>
      </c>
      <c r="D28" s="7">
        <v>50</v>
      </c>
      <c r="E28" s="7">
        <v>0</v>
      </c>
      <c r="F28" s="7">
        <v>0</v>
      </c>
      <c r="G28" s="7">
        <f t="shared" si="0"/>
        <v>50</v>
      </c>
      <c r="H28" s="7">
        <f t="shared" si="1"/>
        <v>50</v>
      </c>
      <c r="I28" s="7">
        <f t="shared" si="2"/>
        <v>11</v>
      </c>
      <c r="J28" s="10"/>
      <c r="K28" s="13"/>
      <c r="L28" s="12"/>
    </row>
    <row r="29" spans="1:12" ht="21.75" customHeight="1" x14ac:dyDescent="0.3">
      <c r="C29" s="2"/>
      <c r="D29" s="2" t="s">
        <v>49</v>
      </c>
      <c r="G29" s="2" t="s">
        <v>148</v>
      </c>
      <c r="J29" s="2"/>
    </row>
  </sheetData>
  <sheetProtection formatCells="0" formatColumns="0" formatRows="0" insertColumns="0" insertRows="0" insertHyperlinks="0" deleteColumns="0" deleteRows="0" sort="0" autoFilter="0" pivotTables="0"/>
  <mergeCells count="2">
    <mergeCell ref="A1:L1"/>
    <mergeCell ref="A2:D2"/>
  </mergeCells>
  <phoneticPr fontId="13" type="noConversion"/>
  <printOptions horizontalCentered="1"/>
  <pageMargins left="0.3543307086614173" right="0.3543307086614173" top="0.39370078740157483" bottom="0.39370078740157483" header="0.51181102362204722" footer="0.51181102362204722"/>
  <pageSetup paperSize="9" scale="55"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independentViews xmlns="https://web.wps.cn/et/2018/main"/>
</file>

<file path=customXml/item2.xml><?xml version="1.0" encoding="utf-8"?>
<pixelators xmlns="https://web.wps.cn/et/2018/main" xmlns:s="http://schemas.openxmlformats.org/spreadsheetml/2006/main">
  <pixelatorList sheetStid="2"/>
  <pixelatorList sheetStid="3"/>
  <pixelatorList sheetStid="4"/>
  <pixelatorList sheetStid="5"/>
</pixelators>
</file>

<file path=customXml/item3.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sProps>
  <woBookProps>
    <bookSettings fileId="" isFilterShared="1" woEtMtcEnabled="0" coreConquerUserId="" isAutoUpdatePaused="0" filterType="conn" isMergeTasksAutoUpdate="0" isInserPicAsAttachment="0" supportDbFmlaDisp="0"/>
  </woBookProps>
</woProps>
</file>

<file path=customXml/itemProps1.xml><?xml version="1.0" encoding="utf-8"?>
<ds:datastoreItem xmlns:ds="http://schemas.openxmlformats.org/officeDocument/2006/customXml" ds:itemID="{A02B7E37-CEC0-4786-9FA4-411A3DC5961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cp:lastPrinted>2025-09-03T08:27:56Z</cp:lastPrinted>
  <dcterms:created xsi:type="dcterms:W3CDTF">2025-09-03T16:17:40Z</dcterms:created>
  <dcterms:modified xsi:type="dcterms:W3CDTF">2025-09-03T08:28:26Z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0BF3F3FD3A9E4AEFA4F9B768E3DD7E78_41</vt:lpwstr>
  </property>
  <property fmtid="{D5CDD505-2E9C-101B-9397-08002B2CF9AE}" pid="3" name="KSOProductBuildVer">
    <vt:lpwstr>2052-12.9.0.22568</vt:lpwstr>
  </property>
</Properties>
</file>