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activeTab="2"/>
  </bookViews>
  <sheets>
    <sheet name="综合素质测评成绩" sheetId="2" r:id="rId1"/>
    <sheet name="德育测评" sheetId="3" r:id="rId2"/>
    <sheet name="智育测评" sheetId="4" r:id="rId3"/>
    <sheet name="文体测评" sheetId="5" r:id="rId4"/>
  </sheets>
  <definedNames>
    <definedName name="_xlnm._FilterDatabase" localSheetId="0" hidden="1">综合素质测评成绩!$A$1:$P$37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<sst xmlns="http://schemas.openxmlformats.org/spreadsheetml/2006/main" count="500" uniqueCount="216">
  <si>
    <t>戏剧艺术学院本科学生2024-2025学年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</si>
  <si>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</si>
  <si>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</si>
  <si>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</si>
  <si>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</si>
  <si>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</si>
  <si>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</si>
  <si>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</si>
  <si>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</si>
  <si>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</si>
  <si>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</si>
  <si>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</si>
  <si>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</si>
  <si>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</si>
  <si>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</si>
  <si>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</si>
  <si>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</si>
  <si>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</si>
  <si>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22135038</t>
  </si>
  <si>
    <t>姜沛林</t>
  </si>
  <si>
    <t>3.97</t>
  </si>
  <si>
    <t>B级</t>
  </si>
  <si>
    <t>否</t>
  </si>
  <si>
    <t>22135012</t>
  </si>
  <si>
    <t>郑诗瑛</t>
  </si>
  <si>
    <t>3.44</t>
  </si>
  <si>
    <t>A级</t>
  </si>
  <si>
    <t>22135011</t>
  </si>
  <si>
    <t>朱梓硕</t>
  </si>
  <si>
    <t>3.90</t>
  </si>
  <si>
    <t>22135072</t>
  </si>
  <si>
    <t>刘沁</t>
  </si>
  <si>
    <t>3.49</t>
  </si>
  <si>
    <t>无</t>
  </si>
  <si>
    <t>22135034</t>
  </si>
  <si>
    <t>敖晫</t>
  </si>
  <si>
    <t>3.31</t>
  </si>
  <si>
    <t>四级</t>
  </si>
  <si>
    <t>22135040</t>
  </si>
  <si>
    <t>赵哲</t>
  </si>
  <si>
    <t>3.48</t>
  </si>
  <si>
    <t>22135036</t>
  </si>
  <si>
    <t>丁姝元</t>
  </si>
  <si>
    <t>3.93</t>
  </si>
  <si>
    <t>22135041</t>
  </si>
  <si>
    <t>丁肇昱</t>
  </si>
  <si>
    <t>3.29</t>
  </si>
  <si>
    <t>22135018</t>
  </si>
  <si>
    <t>孙博浠</t>
  </si>
  <si>
    <t>3.96</t>
  </si>
  <si>
    <t>22135019</t>
  </si>
  <si>
    <t>叶姝含</t>
  </si>
  <si>
    <t>3.24</t>
  </si>
  <si>
    <t>是</t>
  </si>
  <si>
    <t>22135026</t>
  </si>
  <si>
    <t>孙誉玮</t>
  </si>
  <si>
    <t>3.58</t>
  </si>
  <si>
    <t>22135028</t>
  </si>
  <si>
    <t>李雅暄</t>
  </si>
  <si>
    <t>22135016</t>
  </si>
  <si>
    <t>李玉涵</t>
  </si>
  <si>
    <t>22135025</t>
  </si>
  <si>
    <t>鞠瑞珂</t>
  </si>
  <si>
    <t>3.43</t>
  </si>
  <si>
    <t>22135021</t>
  </si>
  <si>
    <t>李卿洋</t>
  </si>
  <si>
    <t>3.11</t>
  </si>
  <si>
    <t>22135020</t>
  </si>
  <si>
    <t>刘岳</t>
  </si>
  <si>
    <t>22135033</t>
  </si>
  <si>
    <t>马景一诺</t>
  </si>
  <si>
    <t>2.71</t>
  </si>
  <si>
    <t>22135017</t>
  </si>
  <si>
    <t>冯美佳</t>
  </si>
  <si>
    <t>22135029</t>
  </si>
  <si>
    <t>李馨怡</t>
  </si>
  <si>
    <t>2.89</t>
  </si>
  <si>
    <t>22135013</t>
  </si>
  <si>
    <t>肇翰文</t>
  </si>
  <si>
    <t>3.33</t>
  </si>
  <si>
    <t>22135030</t>
  </si>
  <si>
    <t>徐靖涵</t>
  </si>
  <si>
    <t>2.69</t>
  </si>
  <si>
    <t>日语四级</t>
  </si>
  <si>
    <t>22135015</t>
  </si>
  <si>
    <t>王梓童</t>
  </si>
  <si>
    <t>3.13</t>
  </si>
  <si>
    <t>22135031</t>
  </si>
  <si>
    <t>王誉</t>
  </si>
  <si>
    <t>2.91</t>
  </si>
  <si>
    <t>22135032</t>
  </si>
  <si>
    <t>胡昆煜</t>
  </si>
  <si>
    <t>2.92</t>
  </si>
  <si>
    <t>22135039</t>
  </si>
  <si>
    <t>娄丹妮</t>
  </si>
  <si>
    <t>2.85</t>
  </si>
  <si>
    <t>22135037</t>
  </si>
  <si>
    <t>罗政</t>
  </si>
  <si>
    <t>2.65</t>
  </si>
  <si>
    <t>22135027</t>
  </si>
  <si>
    <t>董勤树</t>
  </si>
  <si>
    <t>2.63</t>
  </si>
  <si>
    <t>22135035</t>
  </si>
  <si>
    <t>刘政鑫</t>
  </si>
  <si>
    <t>2.49</t>
  </si>
  <si>
    <t>22135024</t>
  </si>
  <si>
    <t>李其骏</t>
  </si>
  <si>
    <t>2.41</t>
  </si>
  <si>
    <t>22135022</t>
  </si>
  <si>
    <t>王馨莹</t>
  </si>
  <si>
    <t>2.27</t>
  </si>
  <si>
    <t>22135014</t>
  </si>
  <si>
    <t>单海硕</t>
  </si>
  <si>
    <t>2.39</t>
  </si>
  <si>
    <t>22135042</t>
  </si>
  <si>
    <t>郭东昊</t>
  </si>
  <si>
    <t>1.33</t>
  </si>
  <si>
    <t>辅导员：</t>
  </si>
  <si>
    <t>院综合素质测评工作领导小组组长</t>
  </si>
  <si>
    <t>戏剧艺术学院本科学生2024-2025学年 表演专业 德育测评成绩</t>
  </si>
  <si>
    <t>基础分（满分60）</t>
  </si>
  <si>
    <t>奖励分（满分40）</t>
  </si>
  <si>
    <t>扣分</t>
  </si>
  <si>
    <t>总分</t>
  </si>
  <si>
    <t>德育测评得分</t>
  </si>
  <si>
    <t>德育测评排名</t>
  </si>
  <si>
    <t>奖励分、扣分明细</t>
  </si>
  <si>
    <t>1.戏剧艺术学院学生会执行主席（戏剧艺术学院学生工作办公室2024年9月至今） +8
2.2023-2024学年优秀学生（沈阳师范大学2024年12月）+4
3.2023-2024学年优秀学生干部（沈阳师范大学2024年12月）+4
4.2024级新生军训优秀学生助理辅导员（沈阳师范大学学生处 沈阳师范大学武装部2024年9月）+4
5.2024年沈阳师范大学先进班集体（沈阳师范大学2024年12月）+4
6.一二九运动八十九周年团队跑志愿服务（共青团戏剧艺术学院委员会 2024年12月）+0.5
7.新生迎新工作志愿服务（共青团戏剧艺术学院委员会 2024年9月）+0.5
8.指尖塑心粘土志愿服务（共青团戏剧艺术学院委员会 2025年5月）+0.5
9.在戏剧艺术学院“2025年寒假社会实践”活动中荣获先进个人（共青团戏剧艺术学院委员会2025年4月）+0.5
10.在戏剧艺术学院“2024年暑期社会实践”活动中荣获先进个人（共青团戏剧艺术学院委员会2024年11月）+0.5
11.2024年暑期社会实践活动优秀团队负责人（共青团沈阳师范大学委员会 2024年10月）+4
12.2024年沈阳师范大学优秀团员（共青团沈阳师范大学委员会2025年4月）+4</t>
  </si>
  <si>
    <t>1.2024年沈阳师范大学优秀团干部（共青团沈阳师范大学委员会2025年4月）+4
2.2024年“优秀自管会干部”（沈阳师范大学2025年3月）+4
3.戏剧艺术学院执行主席（戏剧艺术学院学生工作办公室）+8
4.2023-2024学年优秀学生干部（沈阳师范大学2024年12月）+4
5.2024级新生军训优秀学生助理辅导员标兵（沈阳师范大学学生处 沈阳师范大学武装部2024年9月）+4
6.在戏剧艺术学院“2024年暑期社会实践”活动中荣获先进个人（共青团戏剧艺术学院委员会2024年11月）+0.5
7.新生迎新工作志愿服务（共青团戏剧艺术学院委员会 2024年9月）+0.5
8.青春托举中国梦演讲比赛志愿服务（共青团戏剧艺术学院委员会 2025年5月）+0.5
9..雷锋精神清扫志愿服务（共青团戏剧艺术学院委员会 2025年3月）+0.5
10.书写档案资料志愿服务（共青团戏剧艺术学院委员会 2024年12月）+0.5
11.学好理论金教材决赛志愿服务（共青团戏剧艺术学院委员会 2025年5月）+0.5</t>
  </si>
  <si>
    <t xml:space="preserve">
1.在戏剧艺术学院“2024年暑期社会实践”活动中荣获先进个人（共青团戏剧艺术学院委员会2024年11月）+0.5
2.2024级新生军训优秀学生助理辅导员（沈阳师范大学学生处 沈阳师范大学武装部2024年9月）+4
3.2024年“优秀自管会干部”（沈阳师范大学2025年3月）+4
4.在沈阳师范大学2025年新年京剧晚会志愿者（戏剧艺术学院 2024年12月）+0.5
5.戏剧艺术学院团学组织自管会干部（戏剧艺术学院学生工作办公室2025年9月）+6</t>
  </si>
  <si>
    <t>1.2024年暑期社会实践活动优秀团队（共青团沈阳师范大学委员会 2024年10月）+2
2.辽宁省考试测试志愿服务（共青团戏剧艺术学院委员会 2024年11月）+0.5
3.2024年大学生暑期返家乡社会实践活动先进个人（共青团沈阳师范大学委员会 2024年11月）+4
4.沈阳师范大学教学质量监控学生管委会艺体部主任（沈阳师范大学教学质量监控与评估中心2025年6月）+6
5.指尖塑心粘土志愿服务（共青团戏剧艺术学院委员会 2025年5月）+0.5</t>
  </si>
  <si>
    <t>1.戏剧艺术学院学生会兼职团干（戏剧艺术学院学生工作办公室2025.9）+6
2. 2024级新生军训优秀学生助理辅导员（沈阳师范大学学生处 沈阳师范大学武装部2024年9月）+4</t>
  </si>
  <si>
    <t>1.新闻中心校园电视台摄影部副部长（校园电视台2024.09-至今）+4
2.2025年寒假社会实践（陈春杳杳红星队）+0.5
3.返家乡大学生志愿服务活动（共青团任丘市新华路街道办事处委员会 2025年2月）+0.5
4.在沈阳师范大学2025年新年京剧晚会志愿者（戏剧艺术学院 2024年12月）+0.5
5.辽宁省考试测试志愿服务（共青团戏剧艺术学院委员会2024年11月）+0.5</t>
  </si>
  <si>
    <t>1.22级表演专业团支书（戏剧艺术学院学生办公室，2024年至今）+4
2.新生迎新工作志愿服务（共青团戏剧艺术学院委员会 2024年9月）+0.5
3.辽宁省考试测试志愿服务（共青团戏剧艺术学院委员会 2024年11月）+0.5</t>
  </si>
  <si>
    <t>1.2025年畅游游泳协会社团负责人（沈阳师范大学体育科学学院2025年6月）+5</t>
  </si>
  <si>
    <t>1.在沈阳师范大学2025年新年京剧晚会志愿者（戏剧艺术学院 2024年12月）+0.5
2.辽宁省考试测试志愿服务（共青团戏剧艺术学院委员会 2024年11月）+0.5
3.2024年辽宁省高校原创文化精品项目巡演志愿服务（共青团戏剧艺术学院委员会 2024年11月）+0.5
4.一二九运动八十九周年团队跑志愿服务（共青团戏剧艺术学院委员会 2024年12月）+0.5
5.京剧社团成员行政部部长负责人（2024.9-至今）+3</t>
  </si>
  <si>
    <t>1.青春托举中国梦演讲比赛志愿服务（共青团戏剧艺术学院委员会 2025年5月）+0.5
2.雷锋精神清扫志愿服务（共青团戏剧艺术学院委员会 2025年3月）+0.5
3.书写档案资料志愿服务（共青团戏剧艺术学院委员会 2024年12月）+0.5
4.2025年我的青春在家乡寒假社会实践活动（调兵山委员2025年2月）+0.5
5.校友基金会组织策划部成员（沈阳师范大学委员会2025年6月）+2</t>
  </si>
  <si>
    <t>1.2024年暑期社会实践活动优秀团队（共青团沈阳师范大学委员会 2024年10月）+2
2.新生迎新工作志愿服务（共青团戏剧艺术学院委员会 2024年9月）+0.5
3.辽宁省考试测试志愿服务（共青团戏剧艺术学院委员会 2024年11月）+0.5</t>
  </si>
  <si>
    <t>1.在沈阳师范大学2025年新年京剧晚会志愿者（戏剧艺术学院 2024年12月）+0.5
2.新生迎新工作志愿服务（共青团戏剧艺术学院委员会 2024年9月）+0.5
3.“遥寄祝福”在2024-2025年度感谢恩师你我同行参与公益活动（2025.3）+0.5</t>
  </si>
  <si>
    <t>1.新生迎新志愿服务（共青团戏剧艺术学院委员会2024年9月）+0.5
2.在戏剧艺术学院“2024年暑期社会实践”活动中荣获先进个人（共青团戏剧艺术学院委员会2024年11月）+0.5</t>
  </si>
  <si>
    <t>1.在戏剧艺术学院“2025年寒假返家乡”活动中荣获先进个人（共青团戏剧艺术学院委员会2025年4月）+0.5</t>
  </si>
  <si>
    <t>1.指尖塑心粘土志愿服务（共青团戏剧艺术学院总支委员会2025年5月）+0.5</t>
  </si>
  <si>
    <t>1.辽宁省考试测试志愿服务（共青团戏剧艺术学院委员会 2024年11月）+0.5</t>
  </si>
  <si>
    <t>1.新生迎新工作志愿服务（共青团戏剧艺术学院委员会 2024年9月）+0.5</t>
  </si>
  <si>
    <t>戏剧艺术学院本科学生2024-2025学年 综合素质测评结果 智育测评成绩</t>
  </si>
  <si>
    <t>基础分（学分加权平均分）</t>
  </si>
  <si>
    <t>奖励分</t>
  </si>
  <si>
    <t>智育测评得分</t>
  </si>
  <si>
    <t>智育测评排名</t>
  </si>
  <si>
    <t>95.53</t>
  </si>
  <si>
    <t>1.服装表演中形体语言对表演技巧的影响（艺术品鉴2024年10月 省级期刊第一作者）+6
2.化妆造型，服装表演中的美学诗篇（云端2025年3月 省级期刊第一作者）+6
3.第十二届挑战杯沈阳师范大学大学生课外学术科技作品三等奖（沈阳师范大学2025.8）+0.5</t>
  </si>
  <si>
    <r>
      <rPr>
        <sz val="14"/>
        <rFont val="宋体"/>
        <charset val="134"/>
      </rPr>
      <t>1.影视表演中服装设计对角色形象的塑造作用（明日风尚2025年1月 省级期刊第一作者）+6
2.化妆造型设计在现代舞台服装表演中的应用（明日风尚2025年1月 省级期刊第二作者）+3</t>
    </r>
  </si>
  <si>
    <t>93.75</t>
  </si>
  <si>
    <t>1.从我到women 为自己盛开  大创项目国家级结项负责人 +5</t>
  </si>
  <si>
    <t>87.99</t>
  </si>
  <si>
    <t>1.服装表演艺术的影视化发展及舞台表现力提升(明日风尚2025年1月 省级期刊第一作者)+6
2.视觉美学的跨界设计与应用——以播音主持与服装表演为例（明日风尚 2025年5月 省级期刊第一作者）+6
3.第十二届挑战杯沈阳师范大学大学生课外学术科技作品一等奖 数字梨园（沈阳师范大学2025年8月）+2</t>
  </si>
  <si>
    <t>89.95</t>
  </si>
  <si>
    <t>1.第十二届挑战杯沈阳师范大学大学生课外学术科技作品二等奖（沈阳师范大学2025年8月）组员 +1
2.拼宠霓裳  大创项目省级结项负责人 +4</t>
  </si>
  <si>
    <t>86.76</t>
  </si>
  <si>
    <t>1.中国传统戏曲元素在现代服装设计及文创产品中的应用（鞋类工艺与设计2024年11月 省级期刊第一作者）+6
2.创意狂欢-文创产业的创意盛宴  大创项目校级结项负责人 +2</t>
  </si>
  <si>
    <t>87.81</t>
  </si>
  <si>
    <t>1.新时代模特内外兼修书写时尚（云端2025年1月省级期刊第一作者）+6</t>
  </si>
  <si>
    <t>93.42</t>
  </si>
  <si>
    <t>87.55</t>
  </si>
  <si>
    <t>1.从我到women 为自己盛开 大创项目国家级结项组员 +2
2.拼宠霓裳  省级大创结项组员+1
3.第十二届挑战杯沈阳师范大学大学生课外学术科技作品三等奖老年婚恋（沈阳师范大学2025年8月）+0.5</t>
  </si>
  <si>
    <t>90.60</t>
  </si>
  <si>
    <t>89.97</t>
  </si>
  <si>
    <t>89.77</t>
  </si>
  <si>
    <t>89.57</t>
  </si>
  <si>
    <t>89.40</t>
  </si>
  <si>
    <t>87.09</t>
  </si>
  <si>
    <t>86.98</t>
  </si>
  <si>
    <t>85.92</t>
  </si>
  <si>
    <t>1.第十二届挑战杯沈阳师范大学大学生课外学术科技作品三等奖老年婚恋（沈阳师范大学2025年8月）+0.5</t>
  </si>
  <si>
    <t>85.07</t>
  </si>
  <si>
    <t>83.99</t>
  </si>
  <si>
    <t>1.创意狂欢-文创产业的创意盛宴  大创项目校级结项组员 +0.5</t>
  </si>
  <si>
    <t>84.25</t>
  </si>
  <si>
    <t>83.13</t>
  </si>
  <si>
    <t>83.02</t>
  </si>
  <si>
    <t>82.27</t>
  </si>
  <si>
    <t>81.29</t>
  </si>
  <si>
    <t>81.04</t>
  </si>
  <si>
    <t>80.98</t>
  </si>
  <si>
    <t>80.08</t>
  </si>
  <si>
    <t>78.87</t>
  </si>
  <si>
    <t>77.77</t>
  </si>
  <si>
    <t>77.62</t>
  </si>
  <si>
    <t>76.54</t>
  </si>
  <si>
    <t>58.64</t>
  </si>
  <si>
    <t>戏剧艺术学院本科学生2024-2025学年 综合素质测评结果 文体测评成绩</t>
  </si>
  <si>
    <t>基础分（满分50）</t>
  </si>
  <si>
    <t>奖励分（满分50）</t>
  </si>
  <si>
    <t>文体测评得分</t>
  </si>
  <si>
    <t>文体测评排名</t>
  </si>
  <si>
    <t>1.领航新时代 逐梦新征程主题微宣讲大赛二等奖（共青团戏剧艺术学院委员会2024.11.3）+4
2.第三届辽宁省大学生戏曲文化创新创意大赛一等奖非遗视角下传统工艺衍生的戏曲元素在服装设计中的应用 （辽宁省教育厅2024.11）独立获奖 +20
3.2024年辽宁省普通高等学校乡村生态宜居环境设计大赛一等奖（辽宁省教育厅2024.12）独立获奖 +20
4.第三届“传承校训”-辽宁省大学生体育摄影创新创业大赛三等奖（辽宁省教育厅2024.11）独立获奖 +12
5.在一二九运动八十九周年团队跑活动中荣获参与奖（共青团戏剧艺术学院委员会2024.12）+1
6.《枯念》2024年辽宁省两岸新锐设计竞赛“华灿奖”二等奖负责人（辽宁省教育厅）+16
7.《墨白清影》2024年辽宁省两岸新锐设计竞赛“华灿奖”一等奖组员（辽宁省教育厅）+10</t>
  </si>
  <si>
    <t>1.2025年辽宁省大学生游泳锦标赛女子大学甲组50米蝶泳第六名（辽宁省教育厅2025年）+8
2.2025年辽宁省大学生游泳锦标赛女子大学甲组4×200米自由泳接力第五名（辽宁省教育厅2025年）+10
3.2025年辽宁省大学生游泳锦标赛女子大学甲组4×100米混合泳接力第五名（辽宁省教育厅2025年）+10
4.2025年辽宁省大学生游泳锦标赛女子大学甲组100米蛙泳第四名（辽宁省教育厅2025年）+12
5.2025年辽宁省大学生游泳锦标赛女子大学甲组4×100米自由泳接力第六名（辽宁省教育厅2025年）+8
6.2025年辽宁省大学生游泳锦标赛男女大学甲组4×100米混合泳接力第六名（辽宁省教育厅2025年）+8</t>
  </si>
  <si>
    <r>
      <rPr>
        <sz val="14"/>
        <color theme="1"/>
        <rFont val="宋体"/>
        <charset val="134"/>
      </rPr>
      <t xml:space="preserve">1.第四届第嘉杯中优秀传统文化创新设计大赛优秀奖（辽宁省教育厅2024年11月）负责人 +2
2.《归心似“健》2024年辽宁省“体育+”大学生创新创业大赛三等奖（辽宁省教育厅 2024年12月）组员+6
3.2025年美术设计学院“花漾巾帼 插出春日序章”插花活动（沈阳师范大学美术设计学院 2025年3月）+4
4.跃动智行 在2024年辽宁省“体育+”大学生创新创业大赛沈阳师范大学校赛中，荣获三等奖（沈阳师范大学2024.12）组员+3
</t>
    </r>
    <r>
      <rPr>
        <sz val="14"/>
        <rFont val="宋体"/>
        <charset val="134"/>
      </rPr>
      <t>5.《戏舞风华》在2024年辽宁省大学生体育文化大学生创新创业大赛沈阳师范大学校赛中作品，荣获二等奖（沈阳师范大学）组员+4</t>
    </r>
    <r>
      <rPr>
        <sz val="14"/>
        <color theme="1"/>
        <rFont val="宋体"/>
        <charset val="134"/>
      </rPr>
      <t xml:space="preserve">
6.健能飞扬 2024年辽宁省大学生“体育＋” 大学生创新创业大赛沈阳师范大学校赛中，荣获三等奖（沈阳师范大学2024.12）组员+3
7.智动乐域 在2024年辽宁省智慧体育大学生创新创业大赛沈阳师范大学校赛中，荣获三等奖（沈阳师范大学）组员+3
8. 萌宝拼衣坊 在2024年“枫叶优体”杯辽宁省大学生“互联网＋儿童•生活•环境”创意项目大赛中荣获二等奖（辽宁省教育厅2024年10月）组员 +8 
9.《智小书》 在沈阳师苑大学“质鉴青春，共管来来”设计征集活动吉祥物赛道中作品荣获二等奖(沈阳师范大学教学质量监控与评估处2024.11）+4
11.《四序沈师》 在沈阳师范大学“质鉴青春，共管未来”设计征集活动明信片赛道中作品荣获：一等奖(沈阳师范大学教学质量监控与评估处2024.11）组员+5
</t>
    </r>
    <r>
      <rPr>
        <sz val="14"/>
        <rFont val="宋体"/>
        <charset val="134"/>
      </rPr>
      <t>12.智汇衣联盟三创赛校级二等奖（全国大学生电子商务创新创意及创业挑战赛竞赛组织委员会2025.5）组员+4</t>
    </r>
    <r>
      <rPr>
        <sz val="14"/>
        <color rgb="FFFF0000"/>
        <rFont val="宋体"/>
        <charset val="134"/>
      </rPr>
      <t xml:space="preserve">
</t>
    </r>
    <r>
      <rPr>
        <sz val="14"/>
        <rFont val="宋体"/>
        <charset val="134"/>
      </rPr>
      <t>13.基于jetson nano的光电智能垃圾分拣车 中国国际大学生创新大赛（2025）校赛银奖组员+4</t>
    </r>
  </si>
  <si>
    <t>1.《枯念》2024年辽宁省两岸新锐设计竞赛“华灿奖”二等奖组员（辽宁省教育厅）+8
2.《墨白清影》2024年辽宁省两岸新锐设计竞赛“华灿奖”一等奖负责人（辽宁省教育厅）+20
3.《墨白清影》第三届辽宁省大学生戏曲文化创新创意大赛一等奖（辽宁省教育厅2024.11）独立获奖+20</t>
  </si>
  <si>
    <t>1.2024年第三届辽宁省“瑰宝传承”大学生戏曲文化创新创意大赛一等奖锦绣芙蓉 （辽宁省教育厅2024.11）组员+10
2.2024年第三届辽宁省“瑰宝传承”大学生戏曲文化创新创意大赛一等奖霓裳幻境（辽宁省教育厅2024.11）负责人+20
3.2024年第三届辽宁省“瑰宝传承”大学生戏曲文化创新创意大赛三等奖 全球化视域下奥运精神与戏曲文化的交融与传播研究（辽宁省教育厅2024.11）负责人 +12
4.2024年第三届辽宁省“瑰宝传承”大学生戏曲文化创新创意大赛一等奖现代服饰（辽宁省教育厅2024.11）组员 +1</t>
  </si>
  <si>
    <t>1. 中国传统戏曲 2024年第三届辽宁省“瑰宝传承”大学生戏曲文化创新创意大赛一等奖（辽宁省教育厅2024.11）负责人+20
2.戏曲文创 2024年第三届辽宁省“瑰宝传承”大学生戏曲文化创新创意大赛一等奖（辽宁省教育厅2024.11）负责人+20</t>
  </si>
  <si>
    <t>1.锦绣芙蓉 2024年第三届辽宁省“瑰宝传承”大学生戏曲文化创新创意大赛一等奖（辽宁省教育厅2024.11）负责人 +20
2.霓裳幻境 2024年第三届辽宁省“瑰宝传承”大学生戏曲文化创新创意大赛一等奖（辽宁省教育厅2024.11）组员 +10
3.全球化视域下奥运精神与戏曲文化的交融与传播研究 2024年第三届辽宁省“瑰宝传承”大学生戏曲文化创新创意大赛三等奖 （辽宁省教育厅2024.11）组员+6</t>
  </si>
  <si>
    <t>1流云飞花 2024年第三届辽宁省“瑰宝传承”大学生戏曲文化创新创意大赛一等奖（辽宁省教育厅2024.11）组长+20
2.优昙紫 2024年第三届辽宁省“瑰宝传承”大学生戏曲文化创新创意大赛一等奖（辽宁省教育厅2024.11）组员+10
3.第二届全国大学生职业规划大赛校赛铜奖（沈阳师范大学 2024年12月）+6</t>
  </si>
  <si>
    <t>1.戏剧艺术学院2024年“领航新时代，逐梦新征程”主题微宣讲大赛三等奖（共青团沈阳师范大学戏剧艺术学院委员会2024.11.3）+3
2.戏剧艺术学院2024年“绘专业风采，展创意无限”主题海报大赛一等奖（共青团沈阳师范大学戏剧艺术学院委员会2024.12.27）+5
3.京剧花旦表演 2024年第三届辽宁省“瑰宝传承”大学生戏曲文化创新创意大赛一等奖（辽宁省教育厅2024.11）组员+10
4.论评剧 2024年第三届辽宁省 “瑰宝信承”大学生戏曲文化创新创意大赛一等奖（辽宁省教育厅2024.11）组员 +10
5.霓裳幻境 2024年第三届辽宁省“瑰宝传承”大学生戏曲文化创新创意大赛一等奖（辽宁省教育厅2024.11）组员 +1
6.在幻梦校园异彩缤呈绘画比赛三等奖（共青团沈阳师范大学戏剧艺术学院委员会2024.11）+3
7.在戏剧艺术学院冬韵沈师，镜界寻美”摄影比赛获三等奖（共青团戏剧艺术学院委员会2025年8月） +3</t>
  </si>
  <si>
    <t>1.戏剧艺术学院2024年“绘专业风采，展创意无限”主题海报大赛一等奖（共青团戏剧艺术学院委员会2024.12.27）+5
2. 梦展芳华 2024年第三届辽宁省“瑰宝传承”大学生戏曲文化创新创意大赛一等奖（辽宁省教育厅2024.11）独立获奖 +20
3.在“创意无限 红包传情”红包封面设计比赛中荣获三等奖（共青团戏剧艺术学院委员会2025年2月） +3
4.在戏剧艺术学院冬韵沈师，镜界寻美”摄影比赛获三等奖（共青团戏剧艺术学院委员会2025年8月） +3
5.在细菌艺术学院墨香知识绽放优秀笔记大赛中荣获三等奖（共青团戏剧艺术学院委员会2024年12月）+3</t>
  </si>
  <si>
    <t>1.戏曲文化 2024年第三届辽宁省“瑰宝传承”大学生戏曲文化创新创意大赛一等奖 （辽宁省教育厅2024.11）组员 +10
2.找寻离草 2024年第三届辽宁省“瑰宝传承”大学生戏曲文化创新创意大赛一等奖 （辽宁省教育厅2024.11） 负责人 +20</t>
  </si>
  <si>
    <t>1.黛玉葬花 2024年第三届辽宁省“瑰宝传承”大学生戏曲文化创新创意大赛一等奖（辽宁省教育厅2024.11）负责人 +20
2.青年戏曲国际研讨会海报 2024年第三届辽宁省“瑰宝传承”大学生戏曲文化创新创意大赛三等奖（辽宁省教育厅2024.11）组员 +6
3.在戏剧艺术学院冬韵沈师，镜界寻美”摄影比赛获三等奖（共青团戏剧艺术学院委员会2025年8月） +3</t>
  </si>
  <si>
    <t>1.2024年第三届辽宁省“瑰宝传承”大学生戏曲文化创新创意大赛一等奖中秋幻梦（辽宁省教育厅2024.11）独立获奖 +20
2.第31届中国新丝路模特大赛最佳身材奖（新丝路中国模特大赛组委会2024年11月）+1
3.设计新锐系奖（中国设计智造大奖组委会 2025.02.25）+1
4.在2025年沈阳师范大学禁毒宣传短视频和公益海报征集活动中荣获一等奖（沈阳师范大学学生处2025.8）组员+5</t>
  </si>
  <si>
    <r>
      <rPr>
        <sz val="14"/>
        <color theme="1"/>
        <rFont val="宋体"/>
        <charset val="134"/>
      </rPr>
      <t xml:space="preserve">1.现代化戏曲 2024年第三届辽宁省“瑰宝传承”大学生戏曲文化创新创意大赛一等奖 （辽宁省教育厅2024.11）组员+10
2.在2024年辽宁省“体育+”大学生创新创业大赛沈阳师范大学校赛中，荣获三等奖 活力约战联盟（沈阳师范大学）组员 +3
</t>
    </r>
    <r>
      <rPr>
        <sz val="14"/>
        <rFont val="宋体"/>
        <charset val="134"/>
      </rPr>
      <t>3.中国国际大学生创新大赛2025年沈阳师范大学校赛金奖（沈阳师范大学2025.7公示）+5
4.中国国际大学生创新大赛2025年沈阳师范大学校赛银奖（沈阳师范大学2025.7公示）+4
5.中国国际大学生创新大赛2025年沈阳师范大学校赛银奖（沈阳师范大学2025.7公示）+4</t>
    </r>
  </si>
  <si>
    <t>1.黛玉葬花 2024年第三届辽宁省“瑰宝传承”大学生戏曲文化创新创意大赛一等奖（辽宁省教育厅2024.11）组员+10
2.青年戏曲国际研讨会海报 2024年第三届辽宁省“瑰宝传承”大学生戏曲文化创新创意大赛三等奖（辽宁省教育厅2024.11）组长 +12
3.在戏剧艺术学院冬韵沈师，镜界寻美”摄影比赛获三等奖（共青团戏剧艺术学院委员会2025年8月） +3</t>
  </si>
  <si>
    <t>1.《戏曲元素》2024年第三届辽宁省“瑰宝传承”大学生戏曲文化创新创意大赛一等奖（辽宁省教育厅2024.11）独立获奖+20</t>
  </si>
  <si>
    <t xml:space="preserve">1.科技＋文化 2024年第三届辽宁省“瑰宝传承”大学生戏曲文化创新创意大赛一等奖（辽宁省教育厅2024.11）组员 +10
2.文旅融合 2024年第三届辽宁省“瑰宝传承”大学生戏曲文化创新创意大赛一等奖（辽宁省教育厅2024.11）组员 +10
</t>
  </si>
  <si>
    <t>1.2024年第四届早道杯辽宁省大学生日语技能大赛一等奖（辽宁省教育厅 2024年10月）+20</t>
  </si>
  <si>
    <t>1.2024年第三届辽宁省“瑰宝传承”大学生戏曲文化创新创意大赛一等奖 现代化戏曲（辽宁省教育厅2024.11）+20</t>
  </si>
  <si>
    <t>1.第31届中国新丝路模特大赛亚军（新丝路中国模特大赛组委会2024年11月）+8
2.全球化视域下奥运精神与戏曲文化的交融与传播研究 2024年第三届辽宁省“瑰宝传承”大学生戏曲文化创新创意大赛三等奖 （辽宁省教育厅2024.11）组员 +6
3.2024年第三届辽宁省“瑰宝传承”大学生戏曲文化创新创意大赛一等奖现代服饰（辽宁省教育厅2024.11）组长 +2</t>
  </si>
  <si>
    <t>1.在“创意无限 红包传情”红包封面设计比赛中荣获一等奖（共青团戏剧艺术学院委员会2025年2月）独立获奖 +5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</si>
</sst>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微软雅黑"/>
      <charset val="134"/>
    </font>
    <font>
      <b/>
      <sz val="14"/>
      <color theme="1"/>
      <name val="宋体"/>
      <charset val="134"/>
      <scheme val="minor"/>
    </font>
    <font>
      <sz val="14"/>
      <color theme="1"/>
      <name val="宋体"/>
      <charset val="134"/>
      <scheme val="minor"/>
    </font>
    <font>
      <b/>
      <sz val="18"/>
      <color theme="1"/>
      <name val="宋体"/>
      <charset val="134"/>
      <scheme val="minor"/>
    </font>
    <font>
      <sz val="11"/>
      <color rgb="FF000000"/>
      <name val="宋体"/>
      <charset val="134"/>
    </font>
    <font>
      <sz val="14"/>
      <color theme="1"/>
      <name val="宋体"/>
      <charset val="134"/>
    </font>
    <font>
      <sz val="14"/>
      <color rgb="FF000000"/>
      <name val="宋体"/>
      <charset val="134"/>
    </font>
    <font>
      <sz val="14"/>
      <name val="宋体"/>
      <charset val="134"/>
      <scheme val="minor"/>
    </font>
    <font>
      <b/>
      <sz val="14"/>
      <name val="宋体"/>
      <charset val="134"/>
      <scheme val="minor"/>
    </font>
    <font>
      <b/>
      <sz val="18"/>
      <name val="宋体"/>
      <charset val="134"/>
      <scheme val="minor"/>
    </font>
    <font>
      <sz val="11"/>
      <name val="宋体"/>
      <charset val="134"/>
      <scheme val="minor"/>
    </font>
    <font>
      <sz val="14"/>
      <name val="宋体"/>
      <charset val="134"/>
    </font>
    <font>
      <b/>
      <sz val="18"/>
      <color rgb="FF000000"/>
      <name val="宋体"/>
      <charset val="134"/>
    </font>
    <font>
      <sz val="11"/>
      <color theme="1"/>
      <name val="宋体"/>
      <charset val="134"/>
      <scheme val="minor"/>
    </font>
    <font>
      <sz val="14"/>
      <color rgb="FFFF0000"/>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3" xfId="0" applyFont="1" applyFill="1" applyBorder="1" applyAlignment="1">
      <alignment vertical="center" wrapText="1"/>
    </xf>
    <xf numFmtId="0" fontId="2" fillId="0" borderId="2" xfId="0" applyFont="1" applyFill="1" applyBorder="1" applyAlignment="1">
      <alignment vertical="center"/>
    </xf>
    <xf numFmtId="0" fontId="2" fillId="0" borderId="4" xfId="0" applyFont="1" applyFill="1" applyBorder="1" applyAlignment="1">
      <alignment vertical="center"/>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0" fontId="2" fillId="0" borderId="3" xfId="0" applyFont="1" applyFill="1" applyBorder="1" applyAlignment="1">
      <alignment vertical="center"/>
    </xf>
    <xf numFmtId="0" fontId="1"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vertical="center" wrapText="1"/>
    </xf>
    <xf numFmtId="0" fontId="7" fillId="0" borderId="0" xfId="0" applyFont="1" applyFill="1" applyAlignment="1">
      <alignment horizontal="center" vertical="center"/>
    </xf>
    <xf numFmtId="0" fontId="9" fillId="0" borderId="0" xfId="0" applyFont="1" applyFill="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9" fillId="0" borderId="0" xfId="0" applyFont="1" applyFill="1" applyAlignment="1">
      <alignment vertical="center"/>
    </xf>
    <xf numFmtId="0" fontId="7" fillId="0" borderId="1" xfId="0" applyFont="1" applyFill="1" applyBorder="1" applyAlignment="1">
      <alignment vertical="center"/>
    </xf>
    <xf numFmtId="0" fontId="7" fillId="0" borderId="3" xfId="0" applyFont="1" applyFill="1" applyBorder="1" applyAlignment="1">
      <alignment vertical="center" wrapText="1"/>
    </xf>
    <xf numFmtId="0" fontId="7" fillId="0" borderId="2" xfId="0" applyFont="1" applyFill="1" applyBorder="1" applyAlignment="1">
      <alignment horizontal="left" vertical="center"/>
    </xf>
    <xf numFmtId="0" fontId="7" fillId="0" borderId="2" xfId="0" applyFont="1" applyFill="1" applyBorder="1" applyAlignment="1">
      <alignment vertical="center"/>
    </xf>
    <xf numFmtId="0" fontId="7" fillId="0" borderId="3" xfId="0" applyFont="1" applyFill="1" applyBorder="1" applyAlignment="1">
      <alignment vertical="center"/>
    </xf>
    <xf numFmtId="0" fontId="11" fillId="0" borderId="3" xfId="0" applyFont="1" applyFill="1" applyBorder="1" applyAlignment="1">
      <alignment vertical="center" wrapText="1"/>
    </xf>
    <xf numFmtId="0" fontId="12"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vertical="center" wrapText="1"/>
    </xf>
    <xf numFmtId="0" fontId="13" fillId="0" borderId="0" xfId="0" applyFont="1" applyFill="1" applyAlignment="1">
      <alignment vertical="center"/>
    </xf>
    <xf numFmtId="0" fontId="1" fillId="0" borderId="0" xfId="0" applyFont="1" applyFill="1" applyAlignment="1">
      <alignment horizontal="center" vertical="center" wrapText="1"/>
    </xf>
    <xf numFmtId="0" fontId="14" fillId="0" borderId="0" xfId="0" applyFont="1" applyFill="1" applyAlignment="1">
      <alignment vertical="center"/>
    </xf>
    <xf numFmtId="0" fontId="13" fillId="0" borderId="2" xfId="0" applyFont="1" applyFill="1" applyBorder="1" applyAlignment="1">
      <alignment horizontal="center" vertical="center"/>
    </xf>
    <xf numFmtId="0" fontId="15"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14"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sharedStrings" Target="sharedStrings.xml"/><Relationship Id="rId6" Type="http://schemas.openxmlformats.org/officeDocument/2006/relationships/theme" Target="theme/theme1.xml"/><Relationship Id="rId5" Type="http://www.wps.cn/officeDocument/2021/sharedlinks" Target="sharedlinks.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customXml" Target="../customXml/item3.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41.png"/><Relationship Id="rId8" Type="http://schemas.openxmlformats.org/officeDocument/2006/relationships/image" Target="../media/image40.png"/><Relationship Id="rId7" Type="http://schemas.openxmlformats.org/officeDocument/2006/relationships/image" Target="../media/image39.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 Id="rId33" Type="http://schemas.openxmlformats.org/officeDocument/2006/relationships/image" Target="../media/image65.png"/><Relationship Id="rId32" Type="http://schemas.openxmlformats.org/officeDocument/2006/relationships/image" Target="../media/image64.png"/><Relationship Id="rId31" Type="http://schemas.openxmlformats.org/officeDocument/2006/relationships/image" Target="../media/image63.png"/><Relationship Id="rId30" Type="http://schemas.openxmlformats.org/officeDocument/2006/relationships/image" Target="../media/image62.png"/><Relationship Id="rId3" Type="http://schemas.openxmlformats.org/officeDocument/2006/relationships/image" Target="../media/image35.png"/><Relationship Id="rId29" Type="http://schemas.openxmlformats.org/officeDocument/2006/relationships/image" Target="../media/image61.png"/><Relationship Id="rId28" Type="http://schemas.openxmlformats.org/officeDocument/2006/relationships/image" Target="../media/image60.png"/><Relationship Id="rId27" Type="http://schemas.openxmlformats.org/officeDocument/2006/relationships/image" Target="../media/image59.png"/><Relationship Id="rId26" Type="http://schemas.openxmlformats.org/officeDocument/2006/relationships/image" Target="../media/image58.png"/><Relationship Id="rId25" Type="http://schemas.openxmlformats.org/officeDocument/2006/relationships/image" Target="../media/image57.png"/><Relationship Id="rId24" Type="http://schemas.openxmlformats.org/officeDocument/2006/relationships/image" Target="../media/image56.png"/><Relationship Id="rId23" Type="http://schemas.openxmlformats.org/officeDocument/2006/relationships/image" Target="../media/image55.png"/><Relationship Id="rId22" Type="http://schemas.openxmlformats.org/officeDocument/2006/relationships/image" Target="../media/image54.png"/><Relationship Id="rId21" Type="http://schemas.openxmlformats.org/officeDocument/2006/relationships/image" Target="../media/image53.png"/><Relationship Id="rId20" Type="http://schemas.openxmlformats.org/officeDocument/2006/relationships/image" Target="../media/image52.png"/><Relationship Id="rId2" Type="http://schemas.openxmlformats.org/officeDocument/2006/relationships/image" Target="../media/image34.png"/><Relationship Id="rId19" Type="http://schemas.openxmlformats.org/officeDocument/2006/relationships/image" Target="../media/image51.png"/><Relationship Id="rId18" Type="http://schemas.openxmlformats.org/officeDocument/2006/relationships/image" Target="../media/image50.png"/><Relationship Id="rId17" Type="http://schemas.openxmlformats.org/officeDocument/2006/relationships/image" Target="../media/image49.png"/><Relationship Id="rId16" Type="http://schemas.openxmlformats.org/officeDocument/2006/relationships/image" Target="../media/image48.png"/><Relationship Id="rId15" Type="http://schemas.openxmlformats.org/officeDocument/2006/relationships/image" Target="../media/image47.png"/><Relationship Id="rId14" Type="http://schemas.openxmlformats.org/officeDocument/2006/relationships/image" Target="../media/image46.png"/><Relationship Id="rId13" Type="http://schemas.openxmlformats.org/officeDocument/2006/relationships/image" Target="../media/image45.png"/><Relationship Id="rId12" Type="http://schemas.openxmlformats.org/officeDocument/2006/relationships/image" Target="../media/image44.png"/><Relationship Id="rId11" Type="http://schemas.openxmlformats.org/officeDocument/2006/relationships/image" Target="../media/image43.png"/><Relationship Id="rId10" Type="http://schemas.openxmlformats.org/officeDocument/2006/relationships/image" Target="../media/image42.png"/><Relationship Id="rId1" Type="http://schemas.openxmlformats.org/officeDocument/2006/relationships/image" Target="../media/image33.png"/></Relationships>
</file>

<file path=xl/drawings/_rels/drawing3.xml.rels><?xml version="1.0" encoding="UTF-8" standalone="yes"?>
<Relationships xmlns="http://schemas.openxmlformats.org/package/2006/relationships"><Relationship Id="rId9" Type="http://schemas.openxmlformats.org/officeDocument/2006/relationships/image" Target="../media/image74.png"/><Relationship Id="rId8" Type="http://schemas.openxmlformats.org/officeDocument/2006/relationships/image" Target="../media/image73.png"/><Relationship Id="rId7" Type="http://schemas.openxmlformats.org/officeDocument/2006/relationships/image" Target="../media/image72.png"/><Relationship Id="rId6" Type="http://schemas.openxmlformats.org/officeDocument/2006/relationships/image" Target="../media/image71.png"/><Relationship Id="rId5" Type="http://schemas.openxmlformats.org/officeDocument/2006/relationships/image" Target="../media/image70.png"/><Relationship Id="rId4" Type="http://schemas.openxmlformats.org/officeDocument/2006/relationships/image" Target="../media/image69.png"/><Relationship Id="rId32" Type="http://schemas.openxmlformats.org/officeDocument/2006/relationships/image" Target="../media/image97.png"/><Relationship Id="rId31" Type="http://schemas.openxmlformats.org/officeDocument/2006/relationships/image" Target="../media/image96.png"/><Relationship Id="rId30" Type="http://schemas.openxmlformats.org/officeDocument/2006/relationships/image" Target="../media/image95.png"/><Relationship Id="rId3" Type="http://schemas.openxmlformats.org/officeDocument/2006/relationships/image" Target="../media/image68.png"/><Relationship Id="rId29" Type="http://schemas.openxmlformats.org/officeDocument/2006/relationships/image" Target="../media/image94.png"/><Relationship Id="rId28" Type="http://schemas.openxmlformats.org/officeDocument/2006/relationships/image" Target="../media/image93.png"/><Relationship Id="rId27" Type="http://schemas.openxmlformats.org/officeDocument/2006/relationships/image" Target="../media/image92.png"/><Relationship Id="rId26" Type="http://schemas.openxmlformats.org/officeDocument/2006/relationships/image" Target="../media/image91.png"/><Relationship Id="rId25" Type="http://schemas.openxmlformats.org/officeDocument/2006/relationships/image" Target="../media/image90.png"/><Relationship Id="rId24" Type="http://schemas.openxmlformats.org/officeDocument/2006/relationships/image" Target="../media/image89.png"/><Relationship Id="rId23" Type="http://schemas.openxmlformats.org/officeDocument/2006/relationships/image" Target="../media/image88.png"/><Relationship Id="rId22" Type="http://schemas.openxmlformats.org/officeDocument/2006/relationships/image" Target="../media/image87.png"/><Relationship Id="rId21" Type="http://schemas.openxmlformats.org/officeDocument/2006/relationships/image" Target="../media/image86.png"/><Relationship Id="rId20" Type="http://schemas.openxmlformats.org/officeDocument/2006/relationships/image" Target="../media/image85.png"/><Relationship Id="rId2" Type="http://schemas.openxmlformats.org/officeDocument/2006/relationships/image" Target="../media/image67.png"/><Relationship Id="rId19" Type="http://schemas.openxmlformats.org/officeDocument/2006/relationships/image" Target="../media/image84.png"/><Relationship Id="rId18" Type="http://schemas.openxmlformats.org/officeDocument/2006/relationships/image" Target="../media/image83.png"/><Relationship Id="rId17" Type="http://schemas.openxmlformats.org/officeDocument/2006/relationships/image" Target="../media/image82.png"/><Relationship Id="rId16" Type="http://schemas.openxmlformats.org/officeDocument/2006/relationships/image" Target="../media/image81.png"/><Relationship Id="rId15" Type="http://schemas.openxmlformats.org/officeDocument/2006/relationships/image" Target="../media/image80.png"/><Relationship Id="rId14" Type="http://schemas.openxmlformats.org/officeDocument/2006/relationships/image" Target="../media/image79.png"/><Relationship Id="rId13" Type="http://schemas.openxmlformats.org/officeDocument/2006/relationships/image" Target="../media/image78.png"/><Relationship Id="rId12" Type="http://schemas.openxmlformats.org/officeDocument/2006/relationships/image" Target="../media/image77.png"/><Relationship Id="rId11" Type="http://schemas.openxmlformats.org/officeDocument/2006/relationships/image" Target="../media/image76.png"/><Relationship Id="rId10" Type="http://schemas.openxmlformats.org/officeDocument/2006/relationships/image" Target="../media/image75.png"/><Relationship Id="rId1" Type="http://schemas.openxmlformats.org/officeDocument/2006/relationships/image" Target="../media/image66.png"/></Relationships>
</file>

<file path=xl/drawings/_rels/drawing4.xml.rels><?xml version="1.0" encoding="UTF-8" standalone="yes"?>
<Relationships xmlns="http://schemas.openxmlformats.org/package/2006/relationships"><Relationship Id="rId9" Type="http://schemas.openxmlformats.org/officeDocument/2006/relationships/image" Target="../media/image106.png"/><Relationship Id="rId8" Type="http://schemas.openxmlformats.org/officeDocument/2006/relationships/image" Target="../media/image105.png"/><Relationship Id="rId7" Type="http://schemas.openxmlformats.org/officeDocument/2006/relationships/image" Target="../media/image104.png"/><Relationship Id="rId6" Type="http://schemas.openxmlformats.org/officeDocument/2006/relationships/image" Target="../media/image103.png"/><Relationship Id="rId5" Type="http://schemas.openxmlformats.org/officeDocument/2006/relationships/image" Target="../media/image102.png"/><Relationship Id="rId4" Type="http://schemas.openxmlformats.org/officeDocument/2006/relationships/image" Target="../media/image101.png"/><Relationship Id="rId32" Type="http://schemas.openxmlformats.org/officeDocument/2006/relationships/image" Target="../media/image129.png"/><Relationship Id="rId31" Type="http://schemas.openxmlformats.org/officeDocument/2006/relationships/image" Target="../media/image128.png"/><Relationship Id="rId30" Type="http://schemas.openxmlformats.org/officeDocument/2006/relationships/image" Target="../media/image127.png"/><Relationship Id="rId3" Type="http://schemas.openxmlformats.org/officeDocument/2006/relationships/image" Target="../media/image100.png"/><Relationship Id="rId29" Type="http://schemas.openxmlformats.org/officeDocument/2006/relationships/image" Target="../media/image126.png"/><Relationship Id="rId28" Type="http://schemas.openxmlformats.org/officeDocument/2006/relationships/image" Target="../media/image125.png"/><Relationship Id="rId27" Type="http://schemas.openxmlformats.org/officeDocument/2006/relationships/image" Target="../media/image124.png"/><Relationship Id="rId26" Type="http://schemas.openxmlformats.org/officeDocument/2006/relationships/image" Target="../media/image123.png"/><Relationship Id="rId25" Type="http://schemas.openxmlformats.org/officeDocument/2006/relationships/image" Target="../media/image122.png"/><Relationship Id="rId24" Type="http://schemas.openxmlformats.org/officeDocument/2006/relationships/image" Target="../media/image121.png"/><Relationship Id="rId23" Type="http://schemas.openxmlformats.org/officeDocument/2006/relationships/image" Target="../media/image120.png"/><Relationship Id="rId22" Type="http://schemas.openxmlformats.org/officeDocument/2006/relationships/image" Target="../media/image119.png"/><Relationship Id="rId21" Type="http://schemas.openxmlformats.org/officeDocument/2006/relationships/image" Target="../media/image118.png"/><Relationship Id="rId20" Type="http://schemas.openxmlformats.org/officeDocument/2006/relationships/image" Target="../media/image117.png"/><Relationship Id="rId2" Type="http://schemas.openxmlformats.org/officeDocument/2006/relationships/image" Target="../media/image99.png"/><Relationship Id="rId19" Type="http://schemas.openxmlformats.org/officeDocument/2006/relationships/image" Target="../media/image116.png"/><Relationship Id="rId18" Type="http://schemas.openxmlformats.org/officeDocument/2006/relationships/image" Target="../media/image115.png"/><Relationship Id="rId17" Type="http://schemas.openxmlformats.org/officeDocument/2006/relationships/image" Target="../media/image114.png"/><Relationship Id="rId16" Type="http://schemas.openxmlformats.org/officeDocument/2006/relationships/image" Target="../media/image113.png"/><Relationship Id="rId15" Type="http://schemas.openxmlformats.org/officeDocument/2006/relationships/image" Target="../media/image112.png"/><Relationship Id="rId14" Type="http://schemas.openxmlformats.org/officeDocument/2006/relationships/image" Target="../media/image111.png"/><Relationship Id="rId13" Type="http://schemas.openxmlformats.org/officeDocument/2006/relationships/image" Target="../media/image110.png"/><Relationship Id="rId12" Type="http://schemas.openxmlformats.org/officeDocument/2006/relationships/image" Target="../media/image109.png"/><Relationship Id="rId11" Type="http://schemas.openxmlformats.org/officeDocument/2006/relationships/image" Target="../media/image108.png"/><Relationship Id="rId10" Type="http://schemas.openxmlformats.org/officeDocument/2006/relationships/image" Target="../media/image107.png"/><Relationship Id="rId1" Type="http://schemas.openxmlformats.org/officeDocument/2006/relationships/image" Target="../media/image98.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139065</xdr:colOff>
      <xdr:row>2</xdr:row>
      <xdr:rowOff>389255</xdr:rowOff>
    </xdr:from>
    <xdr:to>
      <xdr:col>15</xdr:col>
      <xdr:colOff>25400</xdr:colOff>
      <xdr:row>4</xdr:row>
      <xdr:rowOff>140970</xdr:rowOff>
    </xdr:to>
    <xdr:pic>
      <xdr:nvPicPr>
        <xdr:cNvPr id="2" name="图片 1"/>
        <xdr:cNvPicPr/>
      </xdr:nvPicPr>
      <xdr:blipFill>
        <a:blip r:embed="rId1"/>
        <a:stretch>
          <a:fillRect/>
        </a:stretch>
      </xdr:blipFill>
      <xdr:spPr>
        <a:xfrm>
          <a:off x="12693015" y="1236980"/>
          <a:ext cx="743585" cy="704215"/>
        </a:xfrm>
        <a:prstGeom prst="rect">
          <a:avLst/>
        </a:prstGeom>
      </xdr:spPr>
    </xdr:pic>
    <xdr:clientData/>
  </xdr:twoCellAnchor>
  <xdr:twoCellAnchor editAs="oneCell">
    <xdr:from>
      <xdr:col>14</xdr:col>
      <xdr:colOff>10160</xdr:colOff>
      <xdr:row>20</xdr:row>
      <xdr:rowOff>10795</xdr:rowOff>
    </xdr:from>
    <xdr:to>
      <xdr:col>14</xdr:col>
      <xdr:colOff>785495</xdr:colOff>
      <xdr:row>21</xdr:row>
      <xdr:rowOff>36830</xdr:rowOff>
    </xdr:to>
    <xdr:pic>
      <xdr:nvPicPr>
        <xdr:cNvPr id="3" name="图片 2"/>
        <xdr:cNvPicPr/>
      </xdr:nvPicPr>
      <xdr:blipFill>
        <a:blip r:embed="rId2"/>
        <a:stretch>
          <a:fillRect/>
        </a:stretch>
      </xdr:blipFill>
      <xdr:spPr>
        <a:xfrm>
          <a:off x="12564110" y="7907020"/>
          <a:ext cx="775335" cy="407035"/>
        </a:xfrm>
        <a:prstGeom prst="rect">
          <a:avLst/>
        </a:prstGeom>
      </xdr:spPr>
    </xdr:pic>
    <xdr:clientData/>
  </xdr:twoCellAnchor>
  <xdr:twoCellAnchor editAs="oneCell">
    <xdr:from>
      <xdr:col>13</xdr:col>
      <xdr:colOff>975360</xdr:colOff>
      <xdr:row>24</xdr:row>
      <xdr:rowOff>316865</xdr:rowOff>
    </xdr:from>
    <xdr:to>
      <xdr:col>15</xdr:col>
      <xdr:colOff>47625</xdr:colOff>
      <xdr:row>26</xdr:row>
      <xdr:rowOff>85090</xdr:rowOff>
    </xdr:to>
    <xdr:pic>
      <xdr:nvPicPr>
        <xdr:cNvPr id="4" name="图片 3"/>
        <xdr:cNvPicPr/>
      </xdr:nvPicPr>
      <xdr:blipFill>
        <a:blip r:embed="rId3"/>
        <a:stretch>
          <a:fillRect/>
        </a:stretch>
      </xdr:blipFill>
      <xdr:spPr>
        <a:xfrm>
          <a:off x="12472035" y="9737090"/>
          <a:ext cx="986790" cy="530225"/>
        </a:xfrm>
        <a:prstGeom prst="rect">
          <a:avLst/>
        </a:prstGeom>
      </xdr:spPr>
    </xdr:pic>
    <xdr:clientData/>
  </xdr:twoCellAnchor>
  <xdr:twoCellAnchor editAs="oneCell">
    <xdr:from>
      <xdr:col>14</xdr:col>
      <xdr:colOff>10160</xdr:colOff>
      <xdr:row>22</xdr:row>
      <xdr:rowOff>12065</xdr:rowOff>
    </xdr:from>
    <xdr:to>
      <xdr:col>14</xdr:col>
      <xdr:colOff>799465</xdr:colOff>
      <xdr:row>23</xdr:row>
      <xdr:rowOff>33020</xdr:rowOff>
    </xdr:to>
    <xdr:pic>
      <xdr:nvPicPr>
        <xdr:cNvPr id="5" name="图片 4"/>
        <xdr:cNvPicPr/>
      </xdr:nvPicPr>
      <xdr:blipFill>
        <a:blip r:embed="rId4"/>
        <a:stretch>
          <a:fillRect/>
        </a:stretch>
      </xdr:blipFill>
      <xdr:spPr>
        <a:xfrm>
          <a:off x="12564110" y="8670290"/>
          <a:ext cx="789305" cy="401955"/>
        </a:xfrm>
        <a:prstGeom prst="rect">
          <a:avLst/>
        </a:prstGeom>
      </xdr:spPr>
    </xdr:pic>
    <xdr:clientData/>
  </xdr:twoCellAnchor>
  <xdr:twoCellAnchor editAs="oneCell">
    <xdr:from>
      <xdr:col>14</xdr:col>
      <xdr:colOff>102235</xdr:colOff>
      <xdr:row>18</xdr:row>
      <xdr:rowOff>344805</xdr:rowOff>
    </xdr:from>
    <xdr:to>
      <xdr:col>14</xdr:col>
      <xdr:colOff>855345</xdr:colOff>
      <xdr:row>20</xdr:row>
      <xdr:rowOff>24765</xdr:rowOff>
    </xdr:to>
    <xdr:pic>
      <xdr:nvPicPr>
        <xdr:cNvPr id="6" name="图片 5"/>
        <xdr:cNvPicPr/>
      </xdr:nvPicPr>
      <xdr:blipFill>
        <a:blip r:embed="rId5"/>
        <a:stretch>
          <a:fillRect/>
        </a:stretch>
      </xdr:blipFill>
      <xdr:spPr>
        <a:xfrm>
          <a:off x="12656185" y="7479030"/>
          <a:ext cx="753110" cy="441960"/>
        </a:xfrm>
        <a:prstGeom prst="rect">
          <a:avLst/>
        </a:prstGeom>
      </xdr:spPr>
    </xdr:pic>
    <xdr:clientData/>
  </xdr:twoCellAnchor>
  <xdr:twoCellAnchor editAs="oneCell">
    <xdr:from>
      <xdr:col>14</xdr:col>
      <xdr:colOff>9525</xdr:colOff>
      <xdr:row>8</xdr:row>
      <xdr:rowOff>19685</xdr:rowOff>
    </xdr:from>
    <xdr:to>
      <xdr:col>14</xdr:col>
      <xdr:colOff>808990</xdr:colOff>
      <xdr:row>9</xdr:row>
      <xdr:rowOff>15240</xdr:rowOff>
    </xdr:to>
    <xdr:pic>
      <xdr:nvPicPr>
        <xdr:cNvPr id="7" name="图片 6"/>
        <xdr:cNvPicPr/>
      </xdr:nvPicPr>
      <xdr:blipFill>
        <a:blip r:embed="rId6"/>
        <a:stretch>
          <a:fillRect/>
        </a:stretch>
      </xdr:blipFill>
      <xdr:spPr>
        <a:xfrm>
          <a:off x="12563475" y="3343910"/>
          <a:ext cx="799465" cy="376555"/>
        </a:xfrm>
        <a:prstGeom prst="rect">
          <a:avLst/>
        </a:prstGeom>
      </xdr:spPr>
    </xdr:pic>
    <xdr:clientData/>
  </xdr:twoCellAnchor>
  <xdr:twoCellAnchor editAs="oneCell">
    <xdr:from>
      <xdr:col>14</xdr:col>
      <xdr:colOff>19050</xdr:colOff>
      <xdr:row>5</xdr:row>
      <xdr:rowOff>323850</xdr:rowOff>
    </xdr:from>
    <xdr:to>
      <xdr:col>15</xdr:col>
      <xdr:colOff>33655</xdr:colOff>
      <xdr:row>7</xdr:row>
      <xdr:rowOff>19050</xdr:rowOff>
    </xdr:to>
    <xdr:pic>
      <xdr:nvPicPr>
        <xdr:cNvPr id="8" name="图片 7"/>
        <xdr:cNvPicPr/>
      </xdr:nvPicPr>
      <xdr:blipFill>
        <a:blip r:embed="rId7"/>
        <a:stretch>
          <a:fillRect/>
        </a:stretch>
      </xdr:blipFill>
      <xdr:spPr>
        <a:xfrm>
          <a:off x="12573000" y="2505075"/>
          <a:ext cx="871855" cy="457200"/>
        </a:xfrm>
        <a:prstGeom prst="rect">
          <a:avLst/>
        </a:prstGeom>
      </xdr:spPr>
    </xdr:pic>
    <xdr:clientData/>
  </xdr:twoCellAnchor>
  <xdr:twoCellAnchor editAs="oneCell">
    <xdr:from>
      <xdr:col>13</xdr:col>
      <xdr:colOff>991235</xdr:colOff>
      <xdr:row>15</xdr:row>
      <xdr:rowOff>361950</xdr:rowOff>
    </xdr:from>
    <xdr:to>
      <xdr:col>15</xdr:col>
      <xdr:colOff>46990</xdr:colOff>
      <xdr:row>17</xdr:row>
      <xdr:rowOff>90170</xdr:rowOff>
    </xdr:to>
    <xdr:pic>
      <xdr:nvPicPr>
        <xdr:cNvPr id="9" name="图片 8"/>
        <xdr:cNvPicPr/>
      </xdr:nvPicPr>
      <xdr:blipFill>
        <a:blip r:embed="rId8"/>
        <a:stretch>
          <a:fillRect/>
        </a:stretch>
      </xdr:blipFill>
      <xdr:spPr>
        <a:xfrm>
          <a:off x="12487910" y="6353175"/>
          <a:ext cx="970280" cy="490220"/>
        </a:xfrm>
        <a:prstGeom prst="rect">
          <a:avLst/>
        </a:prstGeom>
      </xdr:spPr>
    </xdr:pic>
    <xdr:clientData/>
  </xdr:twoCellAnchor>
  <xdr:twoCellAnchor editAs="oneCell">
    <xdr:from>
      <xdr:col>14</xdr:col>
      <xdr:colOff>27305</xdr:colOff>
      <xdr:row>9</xdr:row>
      <xdr:rowOff>327025</xdr:rowOff>
    </xdr:from>
    <xdr:to>
      <xdr:col>15</xdr:col>
      <xdr:colOff>97155</xdr:colOff>
      <xdr:row>11</xdr:row>
      <xdr:rowOff>38100</xdr:rowOff>
    </xdr:to>
    <xdr:pic>
      <xdr:nvPicPr>
        <xdr:cNvPr id="10" name="图片 9"/>
        <xdr:cNvPicPr/>
      </xdr:nvPicPr>
      <xdr:blipFill>
        <a:blip r:embed="rId9"/>
        <a:stretch>
          <a:fillRect/>
        </a:stretch>
      </xdr:blipFill>
      <xdr:spPr>
        <a:xfrm>
          <a:off x="12581255" y="4032250"/>
          <a:ext cx="927100" cy="473075"/>
        </a:xfrm>
        <a:prstGeom prst="rect">
          <a:avLst/>
        </a:prstGeom>
      </xdr:spPr>
    </xdr:pic>
    <xdr:clientData/>
  </xdr:twoCellAnchor>
  <xdr:twoCellAnchor editAs="oneCell">
    <xdr:from>
      <xdr:col>14</xdr:col>
      <xdr:colOff>71120</xdr:colOff>
      <xdr:row>16</xdr:row>
      <xdr:rowOff>337820</xdr:rowOff>
    </xdr:from>
    <xdr:to>
      <xdr:col>15</xdr:col>
      <xdr:colOff>356870</xdr:colOff>
      <xdr:row>18</xdr:row>
      <xdr:rowOff>165735</xdr:rowOff>
    </xdr:to>
    <xdr:pic>
      <xdr:nvPicPr>
        <xdr:cNvPr id="11" name="图片 10"/>
        <xdr:cNvPicPr/>
      </xdr:nvPicPr>
      <xdr:blipFill>
        <a:blip r:embed="rId10"/>
        <a:stretch>
          <a:fillRect/>
        </a:stretch>
      </xdr:blipFill>
      <xdr:spPr>
        <a:xfrm>
          <a:off x="12625070" y="6710045"/>
          <a:ext cx="1143000" cy="589915"/>
        </a:xfrm>
        <a:prstGeom prst="rect">
          <a:avLst/>
        </a:prstGeom>
      </xdr:spPr>
    </xdr:pic>
    <xdr:clientData/>
  </xdr:twoCellAnchor>
  <xdr:twoCellAnchor editAs="oneCell">
    <xdr:from>
      <xdr:col>13</xdr:col>
      <xdr:colOff>940435</xdr:colOff>
      <xdr:row>26</xdr:row>
      <xdr:rowOff>174625</xdr:rowOff>
    </xdr:from>
    <xdr:to>
      <xdr:col>15</xdr:col>
      <xdr:colOff>332105</xdr:colOff>
      <xdr:row>28</xdr:row>
      <xdr:rowOff>85090</xdr:rowOff>
    </xdr:to>
    <xdr:pic>
      <xdr:nvPicPr>
        <xdr:cNvPr id="12" name="图片 11"/>
        <xdr:cNvPicPr/>
      </xdr:nvPicPr>
      <xdr:blipFill>
        <a:blip r:embed="rId11"/>
        <a:stretch>
          <a:fillRect/>
        </a:stretch>
      </xdr:blipFill>
      <xdr:spPr>
        <a:xfrm>
          <a:off x="12437110" y="10356850"/>
          <a:ext cx="1306195" cy="672465"/>
        </a:xfrm>
        <a:prstGeom prst="rect">
          <a:avLst/>
        </a:prstGeom>
      </xdr:spPr>
    </xdr:pic>
    <xdr:clientData/>
  </xdr:twoCellAnchor>
  <xdr:twoCellAnchor editAs="oneCell">
    <xdr:from>
      <xdr:col>14</xdr:col>
      <xdr:colOff>9525</xdr:colOff>
      <xdr:row>4</xdr:row>
      <xdr:rowOff>9525</xdr:rowOff>
    </xdr:from>
    <xdr:to>
      <xdr:col>14</xdr:col>
      <xdr:colOff>792480</xdr:colOff>
      <xdr:row>5</xdr:row>
      <xdr:rowOff>32385</xdr:rowOff>
    </xdr:to>
    <xdr:pic>
      <xdr:nvPicPr>
        <xdr:cNvPr id="13" name="图片 12"/>
        <xdr:cNvPicPr/>
      </xdr:nvPicPr>
      <xdr:blipFill>
        <a:blip r:embed="rId12"/>
        <a:stretch>
          <a:fillRect/>
        </a:stretch>
      </xdr:blipFill>
      <xdr:spPr>
        <a:xfrm>
          <a:off x="12563475" y="1809750"/>
          <a:ext cx="782955" cy="403860"/>
        </a:xfrm>
        <a:prstGeom prst="rect">
          <a:avLst/>
        </a:prstGeom>
      </xdr:spPr>
    </xdr:pic>
    <xdr:clientData/>
  </xdr:twoCellAnchor>
  <xdr:twoCellAnchor editAs="oneCell">
    <xdr:from>
      <xdr:col>13</xdr:col>
      <xdr:colOff>875665</xdr:colOff>
      <xdr:row>32</xdr:row>
      <xdr:rowOff>303530</xdr:rowOff>
    </xdr:from>
    <xdr:to>
      <xdr:col>15</xdr:col>
      <xdr:colOff>281305</xdr:colOff>
      <xdr:row>34</xdr:row>
      <xdr:rowOff>219075</xdr:rowOff>
    </xdr:to>
    <xdr:pic>
      <xdr:nvPicPr>
        <xdr:cNvPr id="14" name="图片 13"/>
        <xdr:cNvPicPr/>
      </xdr:nvPicPr>
      <xdr:blipFill>
        <a:blip r:embed="rId13"/>
        <a:stretch>
          <a:fillRect/>
        </a:stretch>
      </xdr:blipFill>
      <xdr:spPr>
        <a:xfrm>
          <a:off x="12372340" y="12771755"/>
          <a:ext cx="1320165" cy="677545"/>
        </a:xfrm>
        <a:prstGeom prst="rect">
          <a:avLst/>
        </a:prstGeom>
      </xdr:spPr>
    </xdr:pic>
    <xdr:clientData/>
  </xdr:twoCellAnchor>
  <xdr:twoCellAnchor editAs="oneCell">
    <xdr:from>
      <xdr:col>13</xdr:col>
      <xdr:colOff>1053465</xdr:colOff>
      <xdr:row>13</xdr:row>
      <xdr:rowOff>321310</xdr:rowOff>
    </xdr:from>
    <xdr:to>
      <xdr:col>15</xdr:col>
      <xdr:colOff>178435</xdr:colOff>
      <xdr:row>15</xdr:row>
      <xdr:rowOff>94615</xdr:rowOff>
    </xdr:to>
    <xdr:pic>
      <xdr:nvPicPr>
        <xdr:cNvPr id="15" name="图片 14"/>
        <xdr:cNvPicPr/>
      </xdr:nvPicPr>
      <xdr:blipFill>
        <a:blip r:embed="rId14"/>
        <a:stretch>
          <a:fillRect/>
        </a:stretch>
      </xdr:blipFill>
      <xdr:spPr>
        <a:xfrm>
          <a:off x="12550140" y="5550535"/>
          <a:ext cx="1039495" cy="535305"/>
        </a:xfrm>
        <a:prstGeom prst="rect">
          <a:avLst/>
        </a:prstGeom>
      </xdr:spPr>
    </xdr:pic>
    <xdr:clientData/>
  </xdr:twoCellAnchor>
  <xdr:twoCellAnchor editAs="oneCell">
    <xdr:from>
      <xdr:col>14</xdr:col>
      <xdr:colOff>10160</xdr:colOff>
      <xdr:row>7</xdr:row>
      <xdr:rowOff>10795</xdr:rowOff>
    </xdr:from>
    <xdr:to>
      <xdr:col>14</xdr:col>
      <xdr:colOff>725805</xdr:colOff>
      <xdr:row>8</xdr:row>
      <xdr:rowOff>6985</xdr:rowOff>
    </xdr:to>
    <xdr:pic>
      <xdr:nvPicPr>
        <xdr:cNvPr id="16" name="图片 15"/>
        <xdr:cNvPicPr/>
      </xdr:nvPicPr>
      <xdr:blipFill>
        <a:blip r:embed="rId15"/>
        <a:stretch>
          <a:fillRect/>
        </a:stretch>
      </xdr:blipFill>
      <xdr:spPr>
        <a:xfrm>
          <a:off x="12564110" y="2954020"/>
          <a:ext cx="715645" cy="377190"/>
        </a:xfrm>
        <a:prstGeom prst="rect">
          <a:avLst/>
        </a:prstGeom>
      </xdr:spPr>
    </xdr:pic>
    <xdr:clientData/>
  </xdr:twoCellAnchor>
  <xdr:twoCellAnchor editAs="oneCell">
    <xdr:from>
      <xdr:col>14</xdr:col>
      <xdr:colOff>10160</xdr:colOff>
      <xdr:row>18</xdr:row>
      <xdr:rowOff>10160</xdr:rowOff>
    </xdr:from>
    <xdr:to>
      <xdr:col>14</xdr:col>
      <xdr:colOff>795020</xdr:colOff>
      <xdr:row>19</xdr:row>
      <xdr:rowOff>36830</xdr:rowOff>
    </xdr:to>
    <xdr:pic>
      <xdr:nvPicPr>
        <xdr:cNvPr id="17" name="图片 16"/>
        <xdr:cNvPicPr/>
      </xdr:nvPicPr>
      <xdr:blipFill>
        <a:blip r:embed="rId16"/>
        <a:stretch>
          <a:fillRect/>
        </a:stretch>
      </xdr:blipFill>
      <xdr:spPr>
        <a:xfrm>
          <a:off x="12564110" y="7144385"/>
          <a:ext cx="784860" cy="407670"/>
        </a:xfrm>
        <a:prstGeom prst="rect">
          <a:avLst/>
        </a:prstGeom>
      </xdr:spPr>
    </xdr:pic>
    <xdr:clientData/>
  </xdr:twoCellAnchor>
  <xdr:twoCellAnchor editAs="oneCell">
    <xdr:from>
      <xdr:col>13</xdr:col>
      <xdr:colOff>934720</xdr:colOff>
      <xdr:row>30</xdr:row>
      <xdr:rowOff>335915</xdr:rowOff>
    </xdr:from>
    <xdr:to>
      <xdr:col>15</xdr:col>
      <xdr:colOff>107315</xdr:colOff>
      <xdr:row>32</xdr:row>
      <xdr:rowOff>90170</xdr:rowOff>
    </xdr:to>
    <xdr:pic>
      <xdr:nvPicPr>
        <xdr:cNvPr id="18" name="图片 17"/>
        <xdr:cNvPicPr/>
      </xdr:nvPicPr>
      <xdr:blipFill>
        <a:blip r:embed="rId17"/>
        <a:stretch>
          <a:fillRect/>
        </a:stretch>
      </xdr:blipFill>
      <xdr:spPr>
        <a:xfrm>
          <a:off x="12431395" y="12042140"/>
          <a:ext cx="1087120" cy="516255"/>
        </a:xfrm>
        <a:prstGeom prst="rect">
          <a:avLst/>
        </a:prstGeom>
      </xdr:spPr>
    </xdr:pic>
    <xdr:clientData/>
  </xdr:twoCellAnchor>
  <xdr:twoCellAnchor editAs="oneCell">
    <xdr:from>
      <xdr:col>14</xdr:col>
      <xdr:colOff>76835</xdr:colOff>
      <xdr:row>20</xdr:row>
      <xdr:rowOff>322580</xdr:rowOff>
    </xdr:from>
    <xdr:to>
      <xdr:col>14</xdr:col>
      <xdr:colOff>855980</xdr:colOff>
      <xdr:row>21</xdr:row>
      <xdr:rowOff>375920</xdr:rowOff>
    </xdr:to>
    <xdr:pic>
      <xdr:nvPicPr>
        <xdr:cNvPr id="19" name="图片 18"/>
        <xdr:cNvPicPr/>
      </xdr:nvPicPr>
      <xdr:blipFill>
        <a:blip r:embed="rId18"/>
        <a:stretch>
          <a:fillRect/>
        </a:stretch>
      </xdr:blipFill>
      <xdr:spPr>
        <a:xfrm>
          <a:off x="12630785" y="8218805"/>
          <a:ext cx="779145" cy="434340"/>
        </a:xfrm>
        <a:prstGeom prst="rect">
          <a:avLst/>
        </a:prstGeom>
      </xdr:spPr>
    </xdr:pic>
    <xdr:clientData/>
  </xdr:twoCellAnchor>
  <xdr:twoCellAnchor editAs="oneCell">
    <xdr:from>
      <xdr:col>14</xdr:col>
      <xdr:colOff>64135</xdr:colOff>
      <xdr:row>23</xdr:row>
      <xdr:rowOff>366395</xdr:rowOff>
    </xdr:from>
    <xdr:to>
      <xdr:col>15</xdr:col>
      <xdr:colOff>10160</xdr:colOff>
      <xdr:row>25</xdr:row>
      <xdr:rowOff>12700</xdr:rowOff>
    </xdr:to>
    <xdr:pic>
      <xdr:nvPicPr>
        <xdr:cNvPr id="20" name="图片 19"/>
        <xdr:cNvPicPr/>
      </xdr:nvPicPr>
      <xdr:blipFill>
        <a:blip r:embed="rId19"/>
        <a:stretch>
          <a:fillRect/>
        </a:stretch>
      </xdr:blipFill>
      <xdr:spPr>
        <a:xfrm>
          <a:off x="12618085" y="9405620"/>
          <a:ext cx="803275" cy="408305"/>
        </a:xfrm>
        <a:prstGeom prst="rect">
          <a:avLst/>
        </a:prstGeom>
      </xdr:spPr>
    </xdr:pic>
    <xdr:clientData/>
  </xdr:twoCellAnchor>
  <xdr:twoCellAnchor editAs="oneCell">
    <xdr:from>
      <xdr:col>13</xdr:col>
      <xdr:colOff>899160</xdr:colOff>
      <xdr:row>12</xdr:row>
      <xdr:rowOff>336550</xdr:rowOff>
    </xdr:from>
    <xdr:to>
      <xdr:col>15</xdr:col>
      <xdr:colOff>19050</xdr:colOff>
      <xdr:row>14</xdr:row>
      <xdr:rowOff>98425</xdr:rowOff>
    </xdr:to>
    <xdr:pic>
      <xdr:nvPicPr>
        <xdr:cNvPr id="21" name="图片 20"/>
        <xdr:cNvPicPr/>
      </xdr:nvPicPr>
      <xdr:blipFill>
        <a:blip r:embed="rId20"/>
        <a:stretch>
          <a:fillRect/>
        </a:stretch>
      </xdr:blipFill>
      <xdr:spPr>
        <a:xfrm>
          <a:off x="12395835" y="5184775"/>
          <a:ext cx="1034415" cy="523875"/>
        </a:xfrm>
        <a:prstGeom prst="rect">
          <a:avLst/>
        </a:prstGeom>
      </xdr:spPr>
    </xdr:pic>
    <xdr:clientData/>
  </xdr:twoCellAnchor>
  <xdr:twoCellAnchor editAs="oneCell">
    <xdr:from>
      <xdr:col>13</xdr:col>
      <xdr:colOff>728980</xdr:colOff>
      <xdr:row>11</xdr:row>
      <xdr:rowOff>161925</xdr:rowOff>
    </xdr:from>
    <xdr:to>
      <xdr:col>15</xdr:col>
      <xdr:colOff>349250</xdr:colOff>
      <xdr:row>13</xdr:row>
      <xdr:rowOff>180975</xdr:rowOff>
    </xdr:to>
    <xdr:pic>
      <xdr:nvPicPr>
        <xdr:cNvPr id="22" name="图片 21"/>
        <xdr:cNvPicPr/>
      </xdr:nvPicPr>
      <xdr:blipFill>
        <a:blip r:embed="rId21"/>
        <a:stretch>
          <a:fillRect/>
        </a:stretch>
      </xdr:blipFill>
      <xdr:spPr>
        <a:xfrm>
          <a:off x="12225655" y="4629150"/>
          <a:ext cx="1534795" cy="781050"/>
        </a:xfrm>
        <a:prstGeom prst="rect">
          <a:avLst/>
        </a:prstGeom>
      </xdr:spPr>
    </xdr:pic>
    <xdr:clientData/>
  </xdr:twoCellAnchor>
  <xdr:twoCellAnchor editAs="oneCell">
    <xdr:from>
      <xdr:col>13</xdr:col>
      <xdr:colOff>1055370</xdr:colOff>
      <xdr:row>26</xdr:row>
      <xdr:rowOff>5080</xdr:rowOff>
    </xdr:from>
    <xdr:to>
      <xdr:col>14</xdr:col>
      <xdr:colOff>771525</xdr:colOff>
      <xdr:row>27</xdr:row>
      <xdr:rowOff>9525</xdr:rowOff>
    </xdr:to>
    <xdr:pic>
      <xdr:nvPicPr>
        <xdr:cNvPr id="23" name="图片 22"/>
        <xdr:cNvPicPr/>
      </xdr:nvPicPr>
      <xdr:blipFill>
        <a:blip r:embed="rId22"/>
        <a:stretch>
          <a:fillRect/>
        </a:stretch>
      </xdr:blipFill>
      <xdr:spPr>
        <a:xfrm>
          <a:off x="12552045" y="10187305"/>
          <a:ext cx="773430" cy="385445"/>
        </a:xfrm>
        <a:prstGeom prst="rect">
          <a:avLst/>
        </a:prstGeom>
      </xdr:spPr>
    </xdr:pic>
    <xdr:clientData/>
  </xdr:twoCellAnchor>
  <xdr:twoCellAnchor editAs="oneCell">
    <xdr:from>
      <xdr:col>14</xdr:col>
      <xdr:colOff>13335</xdr:colOff>
      <xdr:row>5</xdr:row>
      <xdr:rowOff>9525</xdr:rowOff>
    </xdr:from>
    <xdr:to>
      <xdr:col>15</xdr:col>
      <xdr:colOff>64135</xdr:colOff>
      <xdr:row>6</xdr:row>
      <xdr:rowOff>92075</xdr:rowOff>
    </xdr:to>
    <xdr:pic>
      <xdr:nvPicPr>
        <xdr:cNvPr id="24" name="图片 23"/>
        <xdr:cNvPicPr/>
      </xdr:nvPicPr>
      <xdr:blipFill>
        <a:blip r:embed="rId23"/>
        <a:stretch>
          <a:fillRect/>
        </a:stretch>
      </xdr:blipFill>
      <xdr:spPr>
        <a:xfrm>
          <a:off x="12567285" y="2190750"/>
          <a:ext cx="908050" cy="463550"/>
        </a:xfrm>
        <a:prstGeom prst="rect">
          <a:avLst/>
        </a:prstGeom>
      </xdr:spPr>
    </xdr:pic>
    <xdr:clientData/>
  </xdr:twoCellAnchor>
  <xdr:twoCellAnchor editAs="oneCell">
    <xdr:from>
      <xdr:col>14</xdr:col>
      <xdr:colOff>10795</xdr:colOff>
      <xdr:row>29</xdr:row>
      <xdr:rowOff>9525</xdr:rowOff>
    </xdr:from>
    <xdr:to>
      <xdr:col>14</xdr:col>
      <xdr:colOff>760730</xdr:colOff>
      <xdr:row>30</xdr:row>
      <xdr:rowOff>3810</xdr:rowOff>
    </xdr:to>
    <xdr:pic>
      <xdr:nvPicPr>
        <xdr:cNvPr id="25" name="图片 24"/>
        <xdr:cNvPicPr/>
      </xdr:nvPicPr>
      <xdr:blipFill>
        <a:blip r:embed="rId24"/>
        <a:stretch>
          <a:fillRect/>
        </a:stretch>
      </xdr:blipFill>
      <xdr:spPr>
        <a:xfrm>
          <a:off x="12564745" y="11334750"/>
          <a:ext cx="749935" cy="375285"/>
        </a:xfrm>
        <a:prstGeom prst="rect">
          <a:avLst/>
        </a:prstGeom>
      </xdr:spPr>
    </xdr:pic>
    <xdr:clientData/>
  </xdr:twoCellAnchor>
  <xdr:twoCellAnchor editAs="oneCell">
    <xdr:from>
      <xdr:col>14</xdr:col>
      <xdr:colOff>9525</xdr:colOff>
      <xdr:row>15</xdr:row>
      <xdr:rowOff>9525</xdr:rowOff>
    </xdr:from>
    <xdr:to>
      <xdr:col>14</xdr:col>
      <xdr:colOff>756920</xdr:colOff>
      <xdr:row>16</xdr:row>
      <xdr:rowOff>13335</xdr:rowOff>
    </xdr:to>
    <xdr:pic>
      <xdr:nvPicPr>
        <xdr:cNvPr id="26" name="图片 25"/>
        <xdr:cNvPicPr/>
      </xdr:nvPicPr>
      <xdr:blipFill>
        <a:blip r:embed="rId25"/>
        <a:stretch>
          <a:fillRect/>
        </a:stretch>
      </xdr:blipFill>
      <xdr:spPr>
        <a:xfrm>
          <a:off x="12563475" y="6000750"/>
          <a:ext cx="747395" cy="384810"/>
        </a:xfrm>
        <a:prstGeom prst="rect">
          <a:avLst/>
        </a:prstGeom>
      </xdr:spPr>
    </xdr:pic>
    <xdr:clientData/>
  </xdr:twoCellAnchor>
  <xdr:twoCellAnchor editAs="oneCell">
    <xdr:from>
      <xdr:col>14</xdr:col>
      <xdr:colOff>8890</xdr:colOff>
      <xdr:row>30</xdr:row>
      <xdr:rowOff>8255</xdr:rowOff>
    </xdr:from>
    <xdr:to>
      <xdr:col>15</xdr:col>
      <xdr:colOff>20320</xdr:colOff>
      <xdr:row>31</xdr:row>
      <xdr:rowOff>61595</xdr:rowOff>
    </xdr:to>
    <xdr:pic>
      <xdr:nvPicPr>
        <xdr:cNvPr id="27" name="图片 26"/>
        <xdr:cNvPicPr/>
      </xdr:nvPicPr>
      <xdr:blipFill>
        <a:blip r:embed="rId26"/>
        <a:stretch>
          <a:fillRect/>
        </a:stretch>
      </xdr:blipFill>
      <xdr:spPr>
        <a:xfrm>
          <a:off x="12562840" y="11714480"/>
          <a:ext cx="868680" cy="434340"/>
        </a:xfrm>
        <a:prstGeom prst="rect">
          <a:avLst/>
        </a:prstGeom>
      </xdr:spPr>
    </xdr:pic>
    <xdr:clientData/>
  </xdr:twoCellAnchor>
  <xdr:twoCellAnchor editAs="oneCell">
    <xdr:from>
      <xdr:col>13</xdr:col>
      <xdr:colOff>966470</xdr:colOff>
      <xdr:row>22</xdr:row>
      <xdr:rowOff>342265</xdr:rowOff>
    </xdr:from>
    <xdr:to>
      <xdr:col>15</xdr:col>
      <xdr:colOff>6985</xdr:colOff>
      <xdr:row>25</xdr:row>
      <xdr:rowOff>128270</xdr:rowOff>
    </xdr:to>
    <xdr:pic>
      <xdr:nvPicPr>
        <xdr:cNvPr id="28" name="图片 27"/>
        <xdr:cNvPicPr/>
      </xdr:nvPicPr>
      <xdr:blipFill>
        <a:blip r:embed="rId27"/>
        <a:stretch>
          <a:fillRect/>
        </a:stretch>
      </xdr:blipFill>
      <xdr:spPr>
        <a:xfrm>
          <a:off x="12463145" y="9000490"/>
          <a:ext cx="955040" cy="929005"/>
        </a:xfrm>
        <a:prstGeom prst="rect">
          <a:avLst/>
        </a:prstGeom>
      </xdr:spPr>
    </xdr:pic>
    <xdr:clientData/>
  </xdr:twoCellAnchor>
  <xdr:twoCellAnchor editAs="oneCell">
    <xdr:from>
      <xdr:col>14</xdr:col>
      <xdr:colOff>9525</xdr:colOff>
      <xdr:row>28</xdr:row>
      <xdr:rowOff>9525</xdr:rowOff>
    </xdr:from>
    <xdr:to>
      <xdr:col>15</xdr:col>
      <xdr:colOff>147955</xdr:colOff>
      <xdr:row>29</xdr:row>
      <xdr:rowOff>149860</xdr:rowOff>
    </xdr:to>
    <xdr:pic>
      <xdr:nvPicPr>
        <xdr:cNvPr id="29" name="图片 28"/>
        <xdr:cNvPicPr/>
      </xdr:nvPicPr>
      <xdr:blipFill>
        <a:blip r:embed="rId28"/>
        <a:stretch>
          <a:fillRect/>
        </a:stretch>
      </xdr:blipFill>
      <xdr:spPr>
        <a:xfrm>
          <a:off x="12563475" y="10953750"/>
          <a:ext cx="995680" cy="521335"/>
        </a:xfrm>
        <a:prstGeom prst="rect">
          <a:avLst/>
        </a:prstGeom>
      </xdr:spPr>
    </xdr:pic>
    <xdr:clientData/>
  </xdr:twoCellAnchor>
  <xdr:twoCellAnchor editAs="oneCell">
    <xdr:from>
      <xdr:col>14</xdr:col>
      <xdr:colOff>113030</xdr:colOff>
      <xdr:row>11</xdr:row>
      <xdr:rowOff>83185</xdr:rowOff>
    </xdr:from>
    <xdr:to>
      <xdr:col>14</xdr:col>
      <xdr:colOff>633095</xdr:colOff>
      <xdr:row>11</xdr:row>
      <xdr:rowOff>352425</xdr:rowOff>
    </xdr:to>
    <xdr:pic>
      <xdr:nvPicPr>
        <xdr:cNvPr id="30" name="图片 29"/>
        <xdr:cNvPicPr/>
      </xdr:nvPicPr>
      <xdr:blipFill>
        <a:blip r:embed="rId29"/>
        <a:stretch>
          <a:fillRect/>
        </a:stretch>
      </xdr:blipFill>
      <xdr:spPr>
        <a:xfrm>
          <a:off x="12666980" y="4550410"/>
          <a:ext cx="520065" cy="269240"/>
        </a:xfrm>
        <a:prstGeom prst="rect">
          <a:avLst/>
        </a:prstGeom>
      </xdr:spPr>
    </xdr:pic>
    <xdr:clientData/>
  </xdr:twoCellAnchor>
  <xdr:twoCellAnchor editAs="oneCell">
    <xdr:from>
      <xdr:col>14</xdr:col>
      <xdr:colOff>12065</xdr:colOff>
      <xdr:row>34</xdr:row>
      <xdr:rowOff>12065</xdr:rowOff>
    </xdr:from>
    <xdr:to>
      <xdr:col>15</xdr:col>
      <xdr:colOff>76200</xdr:colOff>
      <xdr:row>35</xdr:row>
      <xdr:rowOff>103505</xdr:rowOff>
    </xdr:to>
    <xdr:pic>
      <xdr:nvPicPr>
        <xdr:cNvPr id="31" name="图片 30"/>
        <xdr:cNvPicPr/>
      </xdr:nvPicPr>
      <xdr:blipFill>
        <a:blip r:embed="rId30"/>
        <a:stretch>
          <a:fillRect/>
        </a:stretch>
      </xdr:blipFill>
      <xdr:spPr>
        <a:xfrm>
          <a:off x="12566015" y="13242290"/>
          <a:ext cx="921385" cy="472440"/>
        </a:xfrm>
        <a:prstGeom prst="rect">
          <a:avLst/>
        </a:prstGeom>
      </xdr:spPr>
    </xdr:pic>
    <xdr:clientData/>
  </xdr:twoCellAnchor>
  <xdr:twoCellAnchor editAs="oneCell">
    <xdr:from>
      <xdr:col>14</xdr:col>
      <xdr:colOff>11430</xdr:colOff>
      <xdr:row>9</xdr:row>
      <xdr:rowOff>9525</xdr:rowOff>
    </xdr:from>
    <xdr:to>
      <xdr:col>15</xdr:col>
      <xdr:colOff>19050</xdr:colOff>
      <xdr:row>10</xdr:row>
      <xdr:rowOff>77470</xdr:rowOff>
    </xdr:to>
    <xdr:pic>
      <xdr:nvPicPr>
        <xdr:cNvPr id="32" name="图片 31"/>
        <xdr:cNvPicPr/>
      </xdr:nvPicPr>
      <xdr:blipFill>
        <a:blip r:embed="rId31"/>
        <a:stretch>
          <a:fillRect/>
        </a:stretch>
      </xdr:blipFill>
      <xdr:spPr>
        <a:xfrm>
          <a:off x="12565380" y="3714750"/>
          <a:ext cx="864870" cy="448945"/>
        </a:xfrm>
        <a:prstGeom prst="rect">
          <a:avLst/>
        </a:prstGeom>
      </xdr:spPr>
    </xdr:pic>
    <xdr:clientData/>
  </xdr:twoCellAnchor>
  <xdr:twoCellAnchor editAs="oneCell">
    <xdr:from>
      <xdr:col>14</xdr:col>
      <xdr:colOff>15875</xdr:colOff>
      <xdr:row>32</xdr:row>
      <xdr:rowOff>10160</xdr:rowOff>
    </xdr:from>
    <xdr:to>
      <xdr:col>14</xdr:col>
      <xdr:colOff>836295</xdr:colOff>
      <xdr:row>33</xdr:row>
      <xdr:rowOff>45720</xdr:rowOff>
    </xdr:to>
    <xdr:pic>
      <xdr:nvPicPr>
        <xdr:cNvPr id="33" name="图片 32"/>
        <xdr:cNvPicPr/>
      </xdr:nvPicPr>
      <xdr:blipFill>
        <a:blip r:embed="rId32"/>
        <a:stretch>
          <a:fillRect/>
        </a:stretch>
      </xdr:blipFill>
      <xdr:spPr>
        <a:xfrm>
          <a:off x="12569825" y="12478385"/>
          <a:ext cx="820420" cy="41656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71120</xdr:colOff>
      <xdr:row>11</xdr:row>
      <xdr:rowOff>283845</xdr:rowOff>
    </xdr:from>
    <xdr:to>
      <xdr:col>11</xdr:col>
      <xdr:colOff>132715</xdr:colOff>
      <xdr:row>11</xdr:row>
      <xdr:rowOff>1495425</xdr:rowOff>
    </xdr:to>
    <xdr:pic>
      <xdr:nvPicPr>
        <xdr:cNvPr id="2" name="图片 1"/>
        <xdr:cNvPicPr/>
      </xdr:nvPicPr>
      <xdr:blipFill>
        <a:blip r:embed="rId1"/>
        <a:stretch>
          <a:fillRect/>
        </a:stretch>
      </xdr:blipFill>
      <xdr:spPr>
        <a:xfrm>
          <a:off x="16606520" y="16052800"/>
          <a:ext cx="1290320" cy="1211580"/>
        </a:xfrm>
        <a:prstGeom prst="rect">
          <a:avLst/>
        </a:prstGeom>
      </xdr:spPr>
    </xdr:pic>
    <xdr:clientData/>
  </xdr:twoCellAnchor>
  <xdr:twoCellAnchor editAs="oneCell">
    <xdr:from>
      <xdr:col>10</xdr:col>
      <xdr:colOff>60325</xdr:colOff>
      <xdr:row>23</xdr:row>
      <xdr:rowOff>328930</xdr:rowOff>
    </xdr:from>
    <xdr:to>
      <xdr:col>11</xdr:col>
      <xdr:colOff>45085</xdr:colOff>
      <xdr:row>25</xdr:row>
      <xdr:rowOff>70485</xdr:rowOff>
    </xdr:to>
    <xdr:pic>
      <xdr:nvPicPr>
        <xdr:cNvPr id="3" name="图片 2"/>
        <xdr:cNvPicPr/>
      </xdr:nvPicPr>
      <xdr:blipFill>
        <a:blip r:embed="rId2"/>
        <a:stretch>
          <a:fillRect/>
        </a:stretch>
      </xdr:blipFill>
      <xdr:spPr>
        <a:xfrm>
          <a:off x="16595725" y="24403050"/>
          <a:ext cx="1213485" cy="630555"/>
        </a:xfrm>
        <a:prstGeom prst="rect">
          <a:avLst/>
        </a:prstGeom>
      </xdr:spPr>
    </xdr:pic>
    <xdr:clientData/>
  </xdr:twoCellAnchor>
  <xdr:twoCellAnchor editAs="oneCell">
    <xdr:from>
      <xdr:col>10</xdr:col>
      <xdr:colOff>13335</xdr:colOff>
      <xdr:row>14</xdr:row>
      <xdr:rowOff>7620</xdr:rowOff>
    </xdr:from>
    <xdr:to>
      <xdr:col>10</xdr:col>
      <xdr:colOff>1186815</xdr:colOff>
      <xdr:row>14</xdr:row>
      <xdr:rowOff>612140</xdr:rowOff>
    </xdr:to>
    <xdr:pic>
      <xdr:nvPicPr>
        <xdr:cNvPr id="4" name="图片 3"/>
        <xdr:cNvPicPr/>
      </xdr:nvPicPr>
      <xdr:blipFill>
        <a:blip r:embed="rId3"/>
        <a:stretch>
          <a:fillRect/>
        </a:stretch>
      </xdr:blipFill>
      <xdr:spPr>
        <a:xfrm>
          <a:off x="16548735" y="19446240"/>
          <a:ext cx="1173480" cy="604520"/>
        </a:xfrm>
        <a:prstGeom prst="rect">
          <a:avLst/>
        </a:prstGeom>
      </xdr:spPr>
    </xdr:pic>
    <xdr:clientData/>
  </xdr:twoCellAnchor>
  <xdr:twoCellAnchor editAs="oneCell">
    <xdr:from>
      <xdr:col>10</xdr:col>
      <xdr:colOff>12065</xdr:colOff>
      <xdr:row>10</xdr:row>
      <xdr:rowOff>9525</xdr:rowOff>
    </xdr:from>
    <xdr:to>
      <xdr:col>11</xdr:col>
      <xdr:colOff>494030</xdr:colOff>
      <xdr:row>11</xdr:row>
      <xdr:rowOff>111125</xdr:rowOff>
    </xdr:to>
    <xdr:pic>
      <xdr:nvPicPr>
        <xdr:cNvPr id="5" name="图片 4"/>
        <xdr:cNvPicPr/>
      </xdr:nvPicPr>
      <xdr:blipFill>
        <a:blip r:embed="rId4"/>
        <a:stretch>
          <a:fillRect/>
        </a:stretch>
      </xdr:blipFill>
      <xdr:spPr>
        <a:xfrm>
          <a:off x="16547465" y="15016480"/>
          <a:ext cx="1710690" cy="863600"/>
        </a:xfrm>
        <a:prstGeom prst="rect">
          <a:avLst/>
        </a:prstGeom>
      </xdr:spPr>
    </xdr:pic>
    <xdr:clientData/>
  </xdr:twoCellAnchor>
  <xdr:twoCellAnchor editAs="oneCell">
    <xdr:from>
      <xdr:col>10</xdr:col>
      <xdr:colOff>10795</xdr:colOff>
      <xdr:row>22</xdr:row>
      <xdr:rowOff>1905</xdr:rowOff>
    </xdr:from>
    <xdr:to>
      <xdr:col>11</xdr:col>
      <xdr:colOff>159385</xdr:colOff>
      <xdr:row>22</xdr:row>
      <xdr:rowOff>386080</xdr:rowOff>
    </xdr:to>
    <xdr:pic>
      <xdr:nvPicPr>
        <xdr:cNvPr id="6" name="图片 5"/>
        <xdr:cNvPicPr/>
      </xdr:nvPicPr>
      <xdr:blipFill>
        <a:blip r:embed="rId5"/>
        <a:stretch>
          <a:fillRect/>
        </a:stretch>
      </xdr:blipFill>
      <xdr:spPr>
        <a:xfrm>
          <a:off x="16546195" y="23631525"/>
          <a:ext cx="1377315" cy="384175"/>
        </a:xfrm>
        <a:prstGeom prst="rect">
          <a:avLst/>
        </a:prstGeom>
      </xdr:spPr>
    </xdr:pic>
    <xdr:clientData/>
  </xdr:twoCellAnchor>
  <xdr:twoCellAnchor editAs="oneCell">
    <xdr:from>
      <xdr:col>10</xdr:col>
      <xdr:colOff>1270</xdr:colOff>
      <xdr:row>33</xdr:row>
      <xdr:rowOff>339090</xdr:rowOff>
    </xdr:from>
    <xdr:to>
      <xdr:col>10</xdr:col>
      <xdr:colOff>1182370</xdr:colOff>
      <xdr:row>35</xdr:row>
      <xdr:rowOff>57785</xdr:rowOff>
    </xdr:to>
    <xdr:pic>
      <xdr:nvPicPr>
        <xdr:cNvPr id="7" name="图片 6"/>
        <xdr:cNvPicPr/>
      </xdr:nvPicPr>
      <xdr:blipFill>
        <a:blip r:embed="rId6"/>
        <a:stretch>
          <a:fillRect/>
        </a:stretch>
      </xdr:blipFill>
      <xdr:spPr>
        <a:xfrm>
          <a:off x="16536670" y="28858210"/>
          <a:ext cx="1181100" cy="607695"/>
        </a:xfrm>
        <a:prstGeom prst="rect">
          <a:avLst/>
        </a:prstGeom>
      </xdr:spPr>
    </xdr:pic>
    <xdr:clientData/>
  </xdr:twoCellAnchor>
  <xdr:twoCellAnchor editAs="oneCell">
    <xdr:from>
      <xdr:col>9</xdr:col>
      <xdr:colOff>9636760</xdr:colOff>
      <xdr:row>27</xdr:row>
      <xdr:rowOff>328930</xdr:rowOff>
    </xdr:from>
    <xdr:to>
      <xdr:col>11</xdr:col>
      <xdr:colOff>116840</xdr:colOff>
      <xdr:row>29</xdr:row>
      <xdr:rowOff>62230</xdr:rowOff>
    </xdr:to>
    <xdr:pic>
      <xdr:nvPicPr>
        <xdr:cNvPr id="8" name="图片 7"/>
        <xdr:cNvPicPr/>
      </xdr:nvPicPr>
      <xdr:blipFill>
        <a:blip r:embed="rId7"/>
        <a:stretch>
          <a:fillRect/>
        </a:stretch>
      </xdr:blipFill>
      <xdr:spPr>
        <a:xfrm>
          <a:off x="16466185" y="26181050"/>
          <a:ext cx="1414780" cy="622300"/>
        </a:xfrm>
        <a:prstGeom prst="rect">
          <a:avLst/>
        </a:prstGeom>
      </xdr:spPr>
    </xdr:pic>
    <xdr:clientData/>
  </xdr:twoCellAnchor>
  <xdr:twoCellAnchor editAs="oneCell">
    <xdr:from>
      <xdr:col>10</xdr:col>
      <xdr:colOff>27305</xdr:colOff>
      <xdr:row>13</xdr:row>
      <xdr:rowOff>185420</xdr:rowOff>
    </xdr:from>
    <xdr:to>
      <xdr:col>10</xdr:col>
      <xdr:colOff>1014095</xdr:colOff>
      <xdr:row>13</xdr:row>
      <xdr:rowOff>649605</xdr:rowOff>
    </xdr:to>
    <xdr:pic>
      <xdr:nvPicPr>
        <xdr:cNvPr id="9" name="图片 8"/>
        <xdr:cNvPicPr/>
      </xdr:nvPicPr>
      <xdr:blipFill>
        <a:blip r:embed="rId8"/>
        <a:stretch>
          <a:fillRect/>
        </a:stretch>
      </xdr:blipFill>
      <xdr:spPr>
        <a:xfrm>
          <a:off x="16562705" y="18862040"/>
          <a:ext cx="986790" cy="464185"/>
        </a:xfrm>
        <a:prstGeom prst="rect">
          <a:avLst/>
        </a:prstGeom>
      </xdr:spPr>
    </xdr:pic>
    <xdr:clientData/>
  </xdr:twoCellAnchor>
  <xdr:twoCellAnchor editAs="oneCell">
    <xdr:from>
      <xdr:col>9</xdr:col>
      <xdr:colOff>9614535</xdr:colOff>
      <xdr:row>5</xdr:row>
      <xdr:rowOff>379095</xdr:rowOff>
    </xdr:from>
    <xdr:to>
      <xdr:col>12</xdr:col>
      <xdr:colOff>74930</xdr:colOff>
      <xdr:row>5</xdr:row>
      <xdr:rowOff>1435100</xdr:rowOff>
    </xdr:to>
    <xdr:pic>
      <xdr:nvPicPr>
        <xdr:cNvPr id="10" name="图片 9"/>
        <xdr:cNvPicPr/>
      </xdr:nvPicPr>
      <xdr:blipFill>
        <a:blip r:embed="rId9"/>
        <a:stretch>
          <a:fillRect/>
        </a:stretch>
      </xdr:blipFill>
      <xdr:spPr>
        <a:xfrm>
          <a:off x="16443960" y="8237220"/>
          <a:ext cx="2042795" cy="1056005"/>
        </a:xfrm>
        <a:prstGeom prst="rect">
          <a:avLst/>
        </a:prstGeom>
      </xdr:spPr>
    </xdr:pic>
    <xdr:clientData/>
  </xdr:twoCellAnchor>
  <xdr:twoCellAnchor editAs="oneCell">
    <xdr:from>
      <xdr:col>9</xdr:col>
      <xdr:colOff>9348470</xdr:colOff>
      <xdr:row>6</xdr:row>
      <xdr:rowOff>379095</xdr:rowOff>
    </xdr:from>
    <xdr:to>
      <xdr:col>11</xdr:col>
      <xdr:colOff>281940</xdr:colOff>
      <xdr:row>6</xdr:row>
      <xdr:rowOff>1353820</xdr:rowOff>
    </xdr:to>
    <xdr:pic>
      <xdr:nvPicPr>
        <xdr:cNvPr id="11" name="图片 10"/>
        <xdr:cNvPicPr/>
      </xdr:nvPicPr>
      <xdr:blipFill>
        <a:blip r:embed="rId10"/>
        <a:stretch>
          <a:fillRect/>
        </a:stretch>
      </xdr:blipFill>
      <xdr:spPr>
        <a:xfrm>
          <a:off x="16177895" y="9818370"/>
          <a:ext cx="1868170" cy="974725"/>
        </a:xfrm>
        <a:prstGeom prst="rect">
          <a:avLst/>
        </a:prstGeom>
      </xdr:spPr>
    </xdr:pic>
    <xdr:clientData/>
  </xdr:twoCellAnchor>
  <xdr:twoCellAnchor editAs="oneCell">
    <xdr:from>
      <xdr:col>10</xdr:col>
      <xdr:colOff>96520</xdr:colOff>
      <xdr:row>20</xdr:row>
      <xdr:rowOff>292100</xdr:rowOff>
    </xdr:from>
    <xdr:to>
      <xdr:col>11</xdr:col>
      <xdr:colOff>368300</xdr:colOff>
      <xdr:row>22</xdr:row>
      <xdr:rowOff>178435</xdr:rowOff>
    </xdr:to>
    <xdr:pic>
      <xdr:nvPicPr>
        <xdr:cNvPr id="12" name="图片 11"/>
        <xdr:cNvPicPr/>
      </xdr:nvPicPr>
      <xdr:blipFill>
        <a:blip r:embed="rId11"/>
        <a:stretch>
          <a:fillRect/>
        </a:stretch>
      </xdr:blipFill>
      <xdr:spPr>
        <a:xfrm>
          <a:off x="16631920" y="23032720"/>
          <a:ext cx="1500505" cy="775335"/>
        </a:xfrm>
        <a:prstGeom prst="rect">
          <a:avLst/>
        </a:prstGeom>
      </xdr:spPr>
    </xdr:pic>
    <xdr:clientData/>
  </xdr:twoCellAnchor>
  <xdr:twoCellAnchor editAs="oneCell">
    <xdr:from>
      <xdr:col>9</xdr:col>
      <xdr:colOff>9685020</xdr:colOff>
      <xdr:row>17</xdr:row>
      <xdr:rowOff>383540</xdr:rowOff>
    </xdr:from>
    <xdr:to>
      <xdr:col>10</xdr:col>
      <xdr:colOff>1101090</xdr:colOff>
      <xdr:row>19</xdr:row>
      <xdr:rowOff>19050</xdr:rowOff>
    </xdr:to>
    <xdr:pic>
      <xdr:nvPicPr>
        <xdr:cNvPr id="13" name="图片 12"/>
        <xdr:cNvPicPr/>
      </xdr:nvPicPr>
      <xdr:blipFill>
        <a:blip r:embed="rId12"/>
        <a:stretch>
          <a:fillRect/>
        </a:stretch>
      </xdr:blipFill>
      <xdr:spPr>
        <a:xfrm>
          <a:off x="16514445" y="21790660"/>
          <a:ext cx="1122045" cy="524510"/>
        </a:xfrm>
        <a:prstGeom prst="rect">
          <a:avLst/>
        </a:prstGeom>
      </xdr:spPr>
    </xdr:pic>
    <xdr:clientData/>
  </xdr:twoCellAnchor>
  <xdr:twoCellAnchor editAs="oneCell">
    <xdr:from>
      <xdr:col>9</xdr:col>
      <xdr:colOff>9406890</xdr:colOff>
      <xdr:row>32</xdr:row>
      <xdr:rowOff>162560</xdr:rowOff>
    </xdr:from>
    <xdr:to>
      <xdr:col>11</xdr:col>
      <xdr:colOff>514985</xdr:colOff>
      <xdr:row>34</xdr:row>
      <xdr:rowOff>167640</xdr:rowOff>
    </xdr:to>
    <xdr:pic>
      <xdr:nvPicPr>
        <xdr:cNvPr id="14" name="图片 13"/>
        <xdr:cNvPicPr/>
      </xdr:nvPicPr>
      <xdr:blipFill>
        <a:blip r:embed="rId13"/>
        <a:stretch>
          <a:fillRect/>
        </a:stretch>
      </xdr:blipFill>
      <xdr:spPr>
        <a:xfrm>
          <a:off x="16236315" y="28237180"/>
          <a:ext cx="2042795" cy="894080"/>
        </a:xfrm>
        <a:prstGeom prst="rect">
          <a:avLst/>
        </a:prstGeom>
      </xdr:spPr>
    </xdr:pic>
    <xdr:clientData/>
  </xdr:twoCellAnchor>
  <xdr:twoCellAnchor editAs="oneCell">
    <xdr:from>
      <xdr:col>9</xdr:col>
      <xdr:colOff>9499600</xdr:colOff>
      <xdr:row>3</xdr:row>
      <xdr:rowOff>732790</xdr:rowOff>
    </xdr:from>
    <xdr:to>
      <xdr:col>11</xdr:col>
      <xdr:colOff>449580</xdr:colOff>
      <xdr:row>3</xdr:row>
      <xdr:rowOff>1701800</xdr:rowOff>
    </xdr:to>
    <xdr:pic>
      <xdr:nvPicPr>
        <xdr:cNvPr id="15" name="图片 14"/>
        <xdr:cNvPicPr/>
      </xdr:nvPicPr>
      <xdr:blipFill>
        <a:blip r:embed="rId14"/>
        <a:stretch>
          <a:fillRect/>
        </a:stretch>
      </xdr:blipFill>
      <xdr:spPr>
        <a:xfrm>
          <a:off x="16329025" y="2361565"/>
          <a:ext cx="1884680" cy="969010"/>
        </a:xfrm>
        <a:prstGeom prst="rect">
          <a:avLst/>
        </a:prstGeom>
      </xdr:spPr>
    </xdr:pic>
    <xdr:clientData/>
  </xdr:twoCellAnchor>
  <xdr:twoCellAnchor editAs="oneCell">
    <xdr:from>
      <xdr:col>9</xdr:col>
      <xdr:colOff>9664700</xdr:colOff>
      <xdr:row>22</xdr:row>
      <xdr:rowOff>60325</xdr:rowOff>
    </xdr:from>
    <xdr:to>
      <xdr:col>11</xdr:col>
      <xdr:colOff>249555</xdr:colOff>
      <xdr:row>24</xdr:row>
      <xdr:rowOff>248285</xdr:rowOff>
    </xdr:to>
    <xdr:pic>
      <xdr:nvPicPr>
        <xdr:cNvPr id="16" name="图片 15"/>
        <xdr:cNvPicPr/>
      </xdr:nvPicPr>
      <xdr:blipFill>
        <a:blip r:embed="rId15"/>
        <a:stretch>
          <a:fillRect/>
        </a:stretch>
      </xdr:blipFill>
      <xdr:spPr>
        <a:xfrm>
          <a:off x="16494125" y="23689945"/>
          <a:ext cx="1519555" cy="1076960"/>
        </a:xfrm>
        <a:prstGeom prst="rect">
          <a:avLst/>
        </a:prstGeom>
      </xdr:spPr>
    </xdr:pic>
    <xdr:clientData/>
  </xdr:twoCellAnchor>
  <xdr:twoCellAnchor editAs="oneCell">
    <xdr:from>
      <xdr:col>9</xdr:col>
      <xdr:colOff>9646285</xdr:colOff>
      <xdr:row>18</xdr:row>
      <xdr:rowOff>309880</xdr:rowOff>
    </xdr:from>
    <xdr:to>
      <xdr:col>10</xdr:col>
      <xdr:colOff>1153795</xdr:colOff>
      <xdr:row>20</xdr:row>
      <xdr:rowOff>45085</xdr:rowOff>
    </xdr:to>
    <xdr:pic>
      <xdr:nvPicPr>
        <xdr:cNvPr id="17" name="图片 16"/>
        <xdr:cNvPicPr/>
      </xdr:nvPicPr>
      <xdr:blipFill>
        <a:blip r:embed="rId16"/>
        <a:stretch>
          <a:fillRect/>
        </a:stretch>
      </xdr:blipFill>
      <xdr:spPr>
        <a:xfrm>
          <a:off x="16475710" y="22161500"/>
          <a:ext cx="1213485" cy="624205"/>
        </a:xfrm>
        <a:prstGeom prst="rect">
          <a:avLst/>
        </a:prstGeom>
      </xdr:spPr>
    </xdr:pic>
    <xdr:clientData/>
  </xdr:twoCellAnchor>
  <xdr:twoCellAnchor editAs="oneCell">
    <xdr:from>
      <xdr:col>10</xdr:col>
      <xdr:colOff>9525</xdr:colOff>
      <xdr:row>4</xdr:row>
      <xdr:rowOff>12700</xdr:rowOff>
    </xdr:from>
    <xdr:to>
      <xdr:col>11</xdr:col>
      <xdr:colOff>13335</xdr:colOff>
      <xdr:row>4</xdr:row>
      <xdr:rowOff>979805</xdr:rowOff>
    </xdr:to>
    <xdr:pic>
      <xdr:nvPicPr>
        <xdr:cNvPr id="18" name="图片 17"/>
        <xdr:cNvPicPr/>
      </xdr:nvPicPr>
      <xdr:blipFill>
        <a:blip r:embed="rId17"/>
        <a:stretch>
          <a:fillRect/>
        </a:stretch>
      </xdr:blipFill>
      <xdr:spPr>
        <a:xfrm>
          <a:off x="16544925" y="4870450"/>
          <a:ext cx="1232535" cy="967105"/>
        </a:xfrm>
        <a:prstGeom prst="rect">
          <a:avLst/>
        </a:prstGeom>
      </xdr:spPr>
    </xdr:pic>
    <xdr:clientData/>
  </xdr:twoCellAnchor>
  <xdr:twoCellAnchor editAs="oneCell">
    <xdr:from>
      <xdr:col>10</xdr:col>
      <xdr:colOff>10795</xdr:colOff>
      <xdr:row>12</xdr:row>
      <xdr:rowOff>9525</xdr:rowOff>
    </xdr:from>
    <xdr:to>
      <xdr:col>11</xdr:col>
      <xdr:colOff>542290</xdr:colOff>
      <xdr:row>12</xdr:row>
      <xdr:rowOff>930275</xdr:rowOff>
    </xdr:to>
    <xdr:pic>
      <xdr:nvPicPr>
        <xdr:cNvPr id="19" name="图片 18"/>
        <xdr:cNvPicPr/>
      </xdr:nvPicPr>
      <xdr:blipFill>
        <a:blip r:embed="rId18"/>
        <a:stretch>
          <a:fillRect/>
        </a:stretch>
      </xdr:blipFill>
      <xdr:spPr>
        <a:xfrm>
          <a:off x="16546195" y="17416780"/>
          <a:ext cx="1760220" cy="920750"/>
        </a:xfrm>
        <a:prstGeom prst="rect">
          <a:avLst/>
        </a:prstGeom>
      </xdr:spPr>
    </xdr:pic>
    <xdr:clientData/>
  </xdr:twoCellAnchor>
  <xdr:twoCellAnchor editAs="oneCell">
    <xdr:from>
      <xdr:col>9</xdr:col>
      <xdr:colOff>9592945</xdr:colOff>
      <xdr:row>19</xdr:row>
      <xdr:rowOff>222885</xdr:rowOff>
    </xdr:from>
    <xdr:to>
      <xdr:col>11</xdr:col>
      <xdr:colOff>224155</xdr:colOff>
      <xdr:row>21</xdr:row>
      <xdr:rowOff>74930</xdr:rowOff>
    </xdr:to>
    <xdr:pic>
      <xdr:nvPicPr>
        <xdr:cNvPr id="20" name="图片 19"/>
        <xdr:cNvPicPr/>
      </xdr:nvPicPr>
      <xdr:blipFill>
        <a:blip r:embed="rId19"/>
        <a:stretch>
          <a:fillRect/>
        </a:stretch>
      </xdr:blipFill>
      <xdr:spPr>
        <a:xfrm>
          <a:off x="16422370" y="22519005"/>
          <a:ext cx="1565910" cy="741045"/>
        </a:xfrm>
        <a:prstGeom prst="rect">
          <a:avLst/>
        </a:prstGeom>
      </xdr:spPr>
    </xdr:pic>
    <xdr:clientData/>
  </xdr:twoCellAnchor>
  <xdr:twoCellAnchor editAs="oneCell">
    <xdr:from>
      <xdr:col>10</xdr:col>
      <xdr:colOff>163830</xdr:colOff>
      <xdr:row>16</xdr:row>
      <xdr:rowOff>27940</xdr:rowOff>
    </xdr:from>
    <xdr:to>
      <xdr:col>10</xdr:col>
      <xdr:colOff>1034415</xdr:colOff>
      <xdr:row>17</xdr:row>
      <xdr:rowOff>33655</xdr:rowOff>
    </xdr:to>
    <xdr:pic>
      <xdr:nvPicPr>
        <xdr:cNvPr id="21" name="图片 20"/>
        <xdr:cNvPicPr/>
      </xdr:nvPicPr>
      <xdr:blipFill>
        <a:blip r:embed="rId20"/>
        <a:stretch>
          <a:fillRect/>
        </a:stretch>
      </xdr:blipFill>
      <xdr:spPr>
        <a:xfrm>
          <a:off x="16699230" y="20990560"/>
          <a:ext cx="870585" cy="450215"/>
        </a:xfrm>
        <a:prstGeom prst="rect">
          <a:avLst/>
        </a:prstGeom>
      </xdr:spPr>
    </xdr:pic>
    <xdr:clientData/>
  </xdr:twoCellAnchor>
  <xdr:twoCellAnchor editAs="oneCell">
    <xdr:from>
      <xdr:col>9</xdr:col>
      <xdr:colOff>9343390</xdr:colOff>
      <xdr:row>14</xdr:row>
      <xdr:rowOff>560070</xdr:rowOff>
    </xdr:from>
    <xdr:to>
      <xdr:col>11</xdr:col>
      <xdr:colOff>505460</xdr:colOff>
      <xdr:row>16</xdr:row>
      <xdr:rowOff>113030</xdr:rowOff>
    </xdr:to>
    <xdr:pic>
      <xdr:nvPicPr>
        <xdr:cNvPr id="22" name="图片 21"/>
        <xdr:cNvPicPr/>
      </xdr:nvPicPr>
      <xdr:blipFill>
        <a:blip r:embed="rId21"/>
        <a:stretch>
          <a:fillRect/>
        </a:stretch>
      </xdr:blipFill>
      <xdr:spPr>
        <a:xfrm>
          <a:off x="16172815" y="19998690"/>
          <a:ext cx="2096770" cy="1076960"/>
        </a:xfrm>
        <a:prstGeom prst="rect">
          <a:avLst/>
        </a:prstGeom>
      </xdr:spPr>
    </xdr:pic>
    <xdr:clientData/>
  </xdr:twoCellAnchor>
  <xdr:twoCellAnchor editAs="oneCell">
    <xdr:from>
      <xdr:col>9</xdr:col>
      <xdr:colOff>9514840</xdr:colOff>
      <xdr:row>9</xdr:row>
      <xdr:rowOff>46990</xdr:rowOff>
    </xdr:from>
    <xdr:to>
      <xdr:col>11</xdr:col>
      <xdr:colOff>190500</xdr:colOff>
      <xdr:row>10</xdr:row>
      <xdr:rowOff>109220</xdr:rowOff>
    </xdr:to>
    <xdr:pic>
      <xdr:nvPicPr>
        <xdr:cNvPr id="23" name="图片 22"/>
        <xdr:cNvPicPr/>
      </xdr:nvPicPr>
      <xdr:blipFill>
        <a:blip r:embed="rId22"/>
        <a:stretch>
          <a:fillRect/>
        </a:stretch>
      </xdr:blipFill>
      <xdr:spPr>
        <a:xfrm>
          <a:off x="16344265" y="14291945"/>
          <a:ext cx="1610360" cy="824230"/>
        </a:xfrm>
        <a:prstGeom prst="rect">
          <a:avLst/>
        </a:prstGeom>
      </xdr:spPr>
    </xdr:pic>
    <xdr:clientData/>
  </xdr:twoCellAnchor>
  <xdr:twoCellAnchor editAs="oneCell">
    <xdr:from>
      <xdr:col>18</xdr:col>
      <xdr:colOff>132715</xdr:colOff>
      <xdr:row>63</xdr:row>
      <xdr:rowOff>86995</xdr:rowOff>
    </xdr:from>
    <xdr:to>
      <xdr:col>21</xdr:col>
      <xdr:colOff>106680</xdr:colOff>
      <xdr:row>67</xdr:row>
      <xdr:rowOff>177800</xdr:rowOff>
    </xdr:to>
    <xdr:pic>
      <xdr:nvPicPr>
        <xdr:cNvPr id="24" name="图片 23"/>
        <xdr:cNvPicPr/>
      </xdr:nvPicPr>
      <xdr:blipFill>
        <a:blip r:embed="rId23"/>
        <a:stretch>
          <a:fillRect/>
        </a:stretch>
      </xdr:blipFill>
      <xdr:spPr>
        <a:xfrm>
          <a:off x="22659340" y="36162615"/>
          <a:ext cx="2031365" cy="1043305"/>
        </a:xfrm>
        <a:prstGeom prst="rect">
          <a:avLst/>
        </a:prstGeom>
      </xdr:spPr>
    </xdr:pic>
    <xdr:clientData/>
  </xdr:twoCellAnchor>
  <xdr:twoCellAnchor editAs="oneCell">
    <xdr:from>
      <xdr:col>10</xdr:col>
      <xdr:colOff>55880</xdr:colOff>
      <xdr:row>28</xdr:row>
      <xdr:rowOff>358775</xdr:rowOff>
    </xdr:from>
    <xdr:to>
      <xdr:col>10</xdr:col>
      <xdr:colOff>1056640</xdr:colOff>
      <xdr:row>29</xdr:row>
      <xdr:rowOff>433070</xdr:rowOff>
    </xdr:to>
    <xdr:pic>
      <xdr:nvPicPr>
        <xdr:cNvPr id="25" name="图片 24"/>
        <xdr:cNvPicPr/>
      </xdr:nvPicPr>
      <xdr:blipFill>
        <a:blip r:embed="rId24"/>
        <a:stretch>
          <a:fillRect/>
        </a:stretch>
      </xdr:blipFill>
      <xdr:spPr>
        <a:xfrm>
          <a:off x="16591280" y="26655395"/>
          <a:ext cx="1000760" cy="518795"/>
        </a:xfrm>
        <a:prstGeom prst="rect">
          <a:avLst/>
        </a:prstGeom>
      </xdr:spPr>
    </xdr:pic>
    <xdr:clientData/>
  </xdr:twoCellAnchor>
  <xdr:twoCellAnchor editAs="oneCell">
    <xdr:from>
      <xdr:col>9</xdr:col>
      <xdr:colOff>9557385</xdr:colOff>
      <xdr:row>8</xdr:row>
      <xdr:rowOff>236220</xdr:rowOff>
    </xdr:from>
    <xdr:to>
      <xdr:col>11</xdr:col>
      <xdr:colOff>381000</xdr:colOff>
      <xdr:row>8</xdr:row>
      <xdr:rowOff>1137920</xdr:rowOff>
    </xdr:to>
    <xdr:pic>
      <xdr:nvPicPr>
        <xdr:cNvPr id="26" name="图片 25"/>
        <xdr:cNvPicPr/>
      </xdr:nvPicPr>
      <xdr:blipFill>
        <a:blip r:embed="rId25"/>
        <a:stretch>
          <a:fillRect/>
        </a:stretch>
      </xdr:blipFill>
      <xdr:spPr>
        <a:xfrm>
          <a:off x="16386810" y="12887960"/>
          <a:ext cx="1758315" cy="901700"/>
        </a:xfrm>
        <a:prstGeom prst="rect">
          <a:avLst/>
        </a:prstGeom>
      </xdr:spPr>
    </xdr:pic>
    <xdr:clientData/>
  </xdr:twoCellAnchor>
  <xdr:twoCellAnchor editAs="oneCell">
    <xdr:from>
      <xdr:col>10</xdr:col>
      <xdr:colOff>86360</xdr:colOff>
      <xdr:row>26</xdr:row>
      <xdr:rowOff>342900</xdr:rowOff>
    </xdr:from>
    <xdr:to>
      <xdr:col>10</xdr:col>
      <xdr:colOff>1138555</xdr:colOff>
      <xdr:row>27</xdr:row>
      <xdr:rowOff>423545</xdr:rowOff>
    </xdr:to>
    <xdr:pic>
      <xdr:nvPicPr>
        <xdr:cNvPr id="27" name="图片 26"/>
        <xdr:cNvPicPr/>
      </xdr:nvPicPr>
      <xdr:blipFill>
        <a:blip r:embed="rId26"/>
        <a:stretch>
          <a:fillRect/>
        </a:stretch>
      </xdr:blipFill>
      <xdr:spPr>
        <a:xfrm>
          <a:off x="16621760" y="25750520"/>
          <a:ext cx="1052195" cy="525145"/>
        </a:xfrm>
        <a:prstGeom prst="rect">
          <a:avLst/>
        </a:prstGeom>
      </xdr:spPr>
    </xdr:pic>
    <xdr:clientData/>
  </xdr:twoCellAnchor>
  <xdr:twoCellAnchor editAs="oneCell">
    <xdr:from>
      <xdr:col>10</xdr:col>
      <xdr:colOff>57150</xdr:colOff>
      <xdr:row>16</xdr:row>
      <xdr:rowOff>354330</xdr:rowOff>
    </xdr:from>
    <xdr:to>
      <xdr:col>10</xdr:col>
      <xdr:colOff>1165860</xdr:colOff>
      <xdr:row>18</xdr:row>
      <xdr:rowOff>42545</xdr:rowOff>
    </xdr:to>
    <xdr:pic>
      <xdr:nvPicPr>
        <xdr:cNvPr id="28" name="图片 27"/>
        <xdr:cNvPicPr/>
      </xdr:nvPicPr>
      <xdr:blipFill>
        <a:blip r:embed="rId27"/>
        <a:stretch>
          <a:fillRect/>
        </a:stretch>
      </xdr:blipFill>
      <xdr:spPr>
        <a:xfrm>
          <a:off x="16592550" y="21316950"/>
          <a:ext cx="1108710" cy="577215"/>
        </a:xfrm>
        <a:prstGeom prst="rect">
          <a:avLst/>
        </a:prstGeom>
      </xdr:spPr>
    </xdr:pic>
    <xdr:clientData/>
  </xdr:twoCellAnchor>
  <xdr:twoCellAnchor editAs="oneCell">
    <xdr:from>
      <xdr:col>9</xdr:col>
      <xdr:colOff>9475470</xdr:colOff>
      <xdr:row>25</xdr:row>
      <xdr:rowOff>297180</xdr:rowOff>
    </xdr:from>
    <xdr:to>
      <xdr:col>11</xdr:col>
      <xdr:colOff>407670</xdr:colOff>
      <xdr:row>27</xdr:row>
      <xdr:rowOff>240665</xdr:rowOff>
    </xdr:to>
    <xdr:pic>
      <xdr:nvPicPr>
        <xdr:cNvPr id="29" name="图片 28"/>
        <xdr:cNvPicPr/>
      </xdr:nvPicPr>
      <xdr:blipFill>
        <a:blip r:embed="rId28"/>
        <a:stretch>
          <a:fillRect/>
        </a:stretch>
      </xdr:blipFill>
      <xdr:spPr>
        <a:xfrm>
          <a:off x="16304895" y="25260300"/>
          <a:ext cx="1866900" cy="832485"/>
        </a:xfrm>
        <a:prstGeom prst="rect">
          <a:avLst/>
        </a:prstGeom>
      </xdr:spPr>
    </xdr:pic>
    <xdr:clientData/>
  </xdr:twoCellAnchor>
  <xdr:twoCellAnchor editAs="oneCell">
    <xdr:from>
      <xdr:col>10</xdr:col>
      <xdr:colOff>95885</xdr:colOff>
      <xdr:row>29</xdr:row>
      <xdr:rowOff>370840</xdr:rowOff>
    </xdr:from>
    <xdr:to>
      <xdr:col>11</xdr:col>
      <xdr:colOff>3175</xdr:colOff>
      <xdr:row>31</xdr:row>
      <xdr:rowOff>41910</xdr:rowOff>
    </xdr:to>
    <xdr:pic>
      <xdr:nvPicPr>
        <xdr:cNvPr id="30" name="图片 29"/>
        <xdr:cNvPicPr/>
      </xdr:nvPicPr>
      <xdr:blipFill>
        <a:blip r:embed="rId29"/>
        <a:stretch>
          <a:fillRect/>
        </a:stretch>
      </xdr:blipFill>
      <xdr:spPr>
        <a:xfrm>
          <a:off x="16631285" y="27111960"/>
          <a:ext cx="1136015" cy="560070"/>
        </a:xfrm>
        <a:prstGeom prst="rect">
          <a:avLst/>
        </a:prstGeom>
      </xdr:spPr>
    </xdr:pic>
    <xdr:clientData/>
  </xdr:twoCellAnchor>
  <xdr:twoCellAnchor editAs="oneCell">
    <xdr:from>
      <xdr:col>9</xdr:col>
      <xdr:colOff>9617075</xdr:colOff>
      <xdr:row>7</xdr:row>
      <xdr:rowOff>32385</xdr:rowOff>
    </xdr:from>
    <xdr:to>
      <xdr:col>11</xdr:col>
      <xdr:colOff>14605</xdr:colOff>
      <xdr:row>8</xdr:row>
      <xdr:rowOff>241935</xdr:rowOff>
    </xdr:to>
    <xdr:pic>
      <xdr:nvPicPr>
        <xdr:cNvPr id="31" name="图片 30"/>
        <xdr:cNvPicPr/>
      </xdr:nvPicPr>
      <xdr:blipFill>
        <a:blip r:embed="rId30"/>
        <a:stretch>
          <a:fillRect/>
        </a:stretch>
      </xdr:blipFill>
      <xdr:spPr>
        <a:xfrm>
          <a:off x="16446500" y="11567160"/>
          <a:ext cx="1332230" cy="1326515"/>
        </a:xfrm>
        <a:prstGeom prst="rect">
          <a:avLst/>
        </a:prstGeom>
      </xdr:spPr>
    </xdr:pic>
    <xdr:clientData/>
  </xdr:twoCellAnchor>
  <xdr:twoCellAnchor editAs="oneCell">
    <xdr:from>
      <xdr:col>10</xdr:col>
      <xdr:colOff>9525</xdr:colOff>
      <xdr:row>32</xdr:row>
      <xdr:rowOff>9525</xdr:rowOff>
    </xdr:from>
    <xdr:to>
      <xdr:col>10</xdr:col>
      <xdr:colOff>1214120</xdr:colOff>
      <xdr:row>33</xdr:row>
      <xdr:rowOff>0</xdr:rowOff>
    </xdr:to>
    <xdr:pic>
      <xdr:nvPicPr>
        <xdr:cNvPr id="32" name="图片 31"/>
        <xdr:cNvPicPr/>
      </xdr:nvPicPr>
      <xdr:blipFill>
        <a:blip r:embed="rId31"/>
        <a:stretch>
          <a:fillRect/>
        </a:stretch>
      </xdr:blipFill>
      <xdr:spPr>
        <a:xfrm>
          <a:off x="16544925" y="28084145"/>
          <a:ext cx="1204595" cy="434975"/>
        </a:xfrm>
        <a:prstGeom prst="rect">
          <a:avLst/>
        </a:prstGeom>
      </xdr:spPr>
    </xdr:pic>
    <xdr:clientData/>
  </xdr:twoCellAnchor>
  <xdr:twoCellAnchor editAs="oneCell">
    <xdr:from>
      <xdr:col>10</xdr:col>
      <xdr:colOff>305435</xdr:colOff>
      <xdr:row>31</xdr:row>
      <xdr:rowOff>22860</xdr:rowOff>
    </xdr:from>
    <xdr:to>
      <xdr:col>10</xdr:col>
      <xdr:colOff>1078865</xdr:colOff>
      <xdr:row>31</xdr:row>
      <xdr:rowOff>427990</xdr:rowOff>
    </xdr:to>
    <xdr:pic>
      <xdr:nvPicPr>
        <xdr:cNvPr id="33" name="图片 32"/>
        <xdr:cNvPicPr/>
      </xdr:nvPicPr>
      <xdr:blipFill>
        <a:blip r:embed="rId32"/>
        <a:stretch>
          <a:fillRect/>
        </a:stretch>
      </xdr:blipFill>
      <xdr:spPr>
        <a:xfrm>
          <a:off x="16840835" y="27652980"/>
          <a:ext cx="773430" cy="405130"/>
        </a:xfrm>
        <a:prstGeom prst="rect">
          <a:avLst/>
        </a:prstGeom>
      </xdr:spPr>
    </xdr:pic>
    <xdr:clientData/>
  </xdr:twoCellAnchor>
  <xdr:twoCellAnchor editAs="oneCell">
    <xdr:from>
      <xdr:col>10</xdr:col>
      <xdr:colOff>102235</xdr:colOff>
      <xdr:row>24</xdr:row>
      <xdr:rowOff>304800</xdr:rowOff>
    </xdr:from>
    <xdr:to>
      <xdr:col>11</xdr:col>
      <xdr:colOff>40640</xdr:colOff>
      <xdr:row>26</xdr:row>
      <xdr:rowOff>4445</xdr:rowOff>
    </xdr:to>
    <xdr:pic>
      <xdr:nvPicPr>
        <xdr:cNvPr id="34" name="图片 33"/>
        <xdr:cNvPicPr/>
      </xdr:nvPicPr>
      <xdr:blipFill>
        <a:blip r:embed="rId33"/>
        <a:stretch>
          <a:fillRect/>
        </a:stretch>
      </xdr:blipFill>
      <xdr:spPr>
        <a:xfrm>
          <a:off x="16637635" y="24823420"/>
          <a:ext cx="1167130" cy="58864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8490585</xdr:colOff>
      <xdr:row>2</xdr:row>
      <xdr:rowOff>448945</xdr:rowOff>
    </xdr:from>
    <xdr:to>
      <xdr:col>10</xdr:col>
      <xdr:colOff>269875</xdr:colOff>
      <xdr:row>4</xdr:row>
      <xdr:rowOff>105410</xdr:rowOff>
    </xdr:to>
    <xdr:pic>
      <xdr:nvPicPr>
        <xdr:cNvPr id="2" name="图片 1"/>
        <xdr:cNvPicPr/>
      </xdr:nvPicPr>
      <xdr:blipFill>
        <a:blip r:embed="rId1"/>
        <a:stretch>
          <a:fillRect/>
        </a:stretch>
      </xdr:blipFill>
      <xdr:spPr>
        <a:xfrm>
          <a:off x="14262735" y="1285240"/>
          <a:ext cx="1456690" cy="1359535"/>
        </a:xfrm>
        <a:prstGeom prst="rect">
          <a:avLst/>
        </a:prstGeom>
      </xdr:spPr>
    </xdr:pic>
    <xdr:clientData/>
  </xdr:twoCellAnchor>
  <xdr:twoCellAnchor editAs="oneCell">
    <xdr:from>
      <xdr:col>9</xdr:col>
      <xdr:colOff>15240</xdr:colOff>
      <xdr:row>22</xdr:row>
      <xdr:rowOff>15240</xdr:rowOff>
    </xdr:from>
    <xdr:to>
      <xdr:col>11</xdr:col>
      <xdr:colOff>311150</xdr:colOff>
      <xdr:row>23</xdr:row>
      <xdr:rowOff>49530</xdr:rowOff>
    </xdr:to>
    <xdr:pic>
      <xdr:nvPicPr>
        <xdr:cNvPr id="3" name="图片 2"/>
        <xdr:cNvPicPr/>
      </xdr:nvPicPr>
      <xdr:blipFill>
        <a:blip r:embed="rId2"/>
        <a:stretch>
          <a:fillRect/>
        </a:stretch>
      </xdr:blipFill>
      <xdr:spPr>
        <a:xfrm>
          <a:off x="14340840" y="13009245"/>
          <a:ext cx="2038985" cy="415290"/>
        </a:xfrm>
        <a:prstGeom prst="rect">
          <a:avLst/>
        </a:prstGeom>
      </xdr:spPr>
    </xdr:pic>
    <xdr:clientData/>
  </xdr:twoCellAnchor>
  <xdr:twoCellAnchor editAs="oneCell">
    <xdr:from>
      <xdr:col>9</xdr:col>
      <xdr:colOff>238125</xdr:colOff>
      <xdr:row>9</xdr:row>
      <xdr:rowOff>495300</xdr:rowOff>
    </xdr:from>
    <xdr:to>
      <xdr:col>9</xdr:col>
      <xdr:colOff>1085215</xdr:colOff>
      <xdr:row>10</xdr:row>
      <xdr:rowOff>426085</xdr:rowOff>
    </xdr:to>
    <xdr:pic>
      <xdr:nvPicPr>
        <xdr:cNvPr id="4" name="图片 3"/>
        <xdr:cNvPicPr/>
      </xdr:nvPicPr>
      <xdr:blipFill>
        <a:blip r:embed="rId3"/>
        <a:stretch>
          <a:fillRect/>
        </a:stretch>
      </xdr:blipFill>
      <xdr:spPr>
        <a:xfrm>
          <a:off x="14563725" y="7709535"/>
          <a:ext cx="847090" cy="445135"/>
        </a:xfrm>
        <a:prstGeom prst="rect">
          <a:avLst/>
        </a:prstGeom>
      </xdr:spPr>
    </xdr:pic>
    <xdr:clientData/>
  </xdr:twoCellAnchor>
  <xdr:twoCellAnchor editAs="oneCell">
    <xdr:from>
      <xdr:col>8</xdr:col>
      <xdr:colOff>8472170</xdr:colOff>
      <xdr:row>14</xdr:row>
      <xdr:rowOff>257175</xdr:rowOff>
    </xdr:from>
    <xdr:to>
      <xdr:col>10</xdr:col>
      <xdr:colOff>132080</xdr:colOff>
      <xdr:row>16</xdr:row>
      <xdr:rowOff>185420</xdr:rowOff>
    </xdr:to>
    <xdr:pic>
      <xdr:nvPicPr>
        <xdr:cNvPr id="5" name="图片 4"/>
        <xdr:cNvPicPr/>
      </xdr:nvPicPr>
      <xdr:blipFill>
        <a:blip r:embed="rId4"/>
        <a:stretch>
          <a:fillRect/>
        </a:stretch>
      </xdr:blipFill>
      <xdr:spPr>
        <a:xfrm>
          <a:off x="14244320" y="10203180"/>
          <a:ext cx="1337310" cy="690245"/>
        </a:xfrm>
        <a:prstGeom prst="rect">
          <a:avLst/>
        </a:prstGeom>
      </xdr:spPr>
    </xdr:pic>
    <xdr:clientData/>
  </xdr:twoCellAnchor>
  <xdr:twoCellAnchor editAs="oneCell">
    <xdr:from>
      <xdr:col>9</xdr:col>
      <xdr:colOff>191770</xdr:colOff>
      <xdr:row>26</xdr:row>
      <xdr:rowOff>13335</xdr:rowOff>
    </xdr:from>
    <xdr:to>
      <xdr:col>10</xdr:col>
      <xdr:colOff>33020</xdr:colOff>
      <xdr:row>27</xdr:row>
      <xdr:rowOff>114300</xdr:rowOff>
    </xdr:to>
    <xdr:pic>
      <xdr:nvPicPr>
        <xdr:cNvPr id="6" name="图片 5"/>
        <xdr:cNvPicPr/>
      </xdr:nvPicPr>
      <xdr:blipFill>
        <a:blip r:embed="rId5"/>
        <a:stretch>
          <a:fillRect/>
        </a:stretch>
      </xdr:blipFill>
      <xdr:spPr>
        <a:xfrm>
          <a:off x="14517370" y="14531340"/>
          <a:ext cx="965200" cy="481965"/>
        </a:xfrm>
        <a:prstGeom prst="rect">
          <a:avLst/>
        </a:prstGeom>
      </xdr:spPr>
    </xdr:pic>
    <xdr:clientData/>
  </xdr:twoCellAnchor>
  <xdr:twoCellAnchor editAs="oneCell">
    <xdr:from>
      <xdr:col>9</xdr:col>
      <xdr:colOff>120650</xdr:colOff>
      <xdr:row>17</xdr:row>
      <xdr:rowOff>364490</xdr:rowOff>
    </xdr:from>
    <xdr:to>
      <xdr:col>9</xdr:col>
      <xdr:colOff>876300</xdr:colOff>
      <xdr:row>18</xdr:row>
      <xdr:rowOff>370840</xdr:rowOff>
    </xdr:to>
    <xdr:pic>
      <xdr:nvPicPr>
        <xdr:cNvPr id="7" name="图片 6"/>
        <xdr:cNvPicPr/>
      </xdr:nvPicPr>
      <xdr:blipFill>
        <a:blip r:embed="rId6"/>
        <a:stretch>
          <a:fillRect/>
        </a:stretch>
      </xdr:blipFill>
      <xdr:spPr>
        <a:xfrm>
          <a:off x="14446250" y="11453495"/>
          <a:ext cx="755650" cy="387350"/>
        </a:xfrm>
        <a:prstGeom prst="rect">
          <a:avLst/>
        </a:prstGeom>
      </xdr:spPr>
    </xdr:pic>
    <xdr:clientData/>
  </xdr:twoCellAnchor>
  <xdr:twoCellAnchor editAs="oneCell">
    <xdr:from>
      <xdr:col>9</xdr:col>
      <xdr:colOff>292735</xdr:colOff>
      <xdr:row>34</xdr:row>
      <xdr:rowOff>24765</xdr:rowOff>
    </xdr:from>
    <xdr:to>
      <xdr:col>10</xdr:col>
      <xdr:colOff>62230</xdr:colOff>
      <xdr:row>35</xdr:row>
      <xdr:rowOff>106680</xdr:rowOff>
    </xdr:to>
    <xdr:pic>
      <xdr:nvPicPr>
        <xdr:cNvPr id="8" name="图片 7"/>
        <xdr:cNvPicPr/>
      </xdr:nvPicPr>
      <xdr:blipFill>
        <a:blip r:embed="rId7"/>
        <a:stretch>
          <a:fillRect/>
        </a:stretch>
      </xdr:blipFill>
      <xdr:spPr>
        <a:xfrm>
          <a:off x="14618335" y="17590770"/>
          <a:ext cx="893445" cy="462915"/>
        </a:xfrm>
        <a:prstGeom prst="rect">
          <a:avLst/>
        </a:prstGeom>
      </xdr:spPr>
    </xdr:pic>
    <xdr:clientData/>
  </xdr:twoCellAnchor>
  <xdr:twoCellAnchor editAs="oneCell">
    <xdr:from>
      <xdr:col>8</xdr:col>
      <xdr:colOff>8166100</xdr:colOff>
      <xdr:row>22</xdr:row>
      <xdr:rowOff>106680</xdr:rowOff>
    </xdr:from>
    <xdr:to>
      <xdr:col>10</xdr:col>
      <xdr:colOff>201930</xdr:colOff>
      <xdr:row>24</xdr:row>
      <xdr:rowOff>264795</xdr:rowOff>
    </xdr:to>
    <xdr:pic>
      <xdr:nvPicPr>
        <xdr:cNvPr id="9" name="图片 8"/>
        <xdr:cNvPicPr/>
      </xdr:nvPicPr>
      <xdr:blipFill>
        <a:blip r:embed="rId8"/>
        <a:stretch>
          <a:fillRect/>
        </a:stretch>
      </xdr:blipFill>
      <xdr:spPr>
        <a:xfrm>
          <a:off x="13938250" y="13100685"/>
          <a:ext cx="1713230" cy="920115"/>
        </a:xfrm>
        <a:prstGeom prst="rect">
          <a:avLst/>
        </a:prstGeom>
      </xdr:spPr>
    </xdr:pic>
    <xdr:clientData/>
  </xdr:twoCellAnchor>
  <xdr:twoCellAnchor editAs="oneCell">
    <xdr:from>
      <xdr:col>8</xdr:col>
      <xdr:colOff>8552815</xdr:colOff>
      <xdr:row>6</xdr:row>
      <xdr:rowOff>650875</xdr:rowOff>
    </xdr:from>
    <xdr:to>
      <xdr:col>9</xdr:col>
      <xdr:colOff>1120775</xdr:colOff>
      <xdr:row>6</xdr:row>
      <xdr:rowOff>1101725</xdr:rowOff>
    </xdr:to>
    <xdr:pic>
      <xdr:nvPicPr>
        <xdr:cNvPr id="10" name="图片 9"/>
        <xdr:cNvPicPr/>
      </xdr:nvPicPr>
      <xdr:blipFill>
        <a:blip r:embed="rId9"/>
        <a:stretch>
          <a:fillRect/>
        </a:stretch>
      </xdr:blipFill>
      <xdr:spPr>
        <a:xfrm>
          <a:off x="14324965" y="4817110"/>
          <a:ext cx="1121410" cy="450850"/>
        </a:xfrm>
        <a:prstGeom prst="rect">
          <a:avLst/>
        </a:prstGeom>
      </xdr:spPr>
    </xdr:pic>
    <xdr:clientData/>
  </xdr:twoCellAnchor>
  <xdr:twoCellAnchor editAs="oneCell">
    <xdr:from>
      <xdr:col>8</xdr:col>
      <xdr:colOff>8324850</xdr:colOff>
      <xdr:row>6</xdr:row>
      <xdr:rowOff>1457325</xdr:rowOff>
    </xdr:from>
    <xdr:to>
      <xdr:col>10</xdr:col>
      <xdr:colOff>184150</xdr:colOff>
      <xdr:row>7</xdr:row>
      <xdr:rowOff>736600</xdr:rowOff>
    </xdr:to>
    <xdr:pic>
      <xdr:nvPicPr>
        <xdr:cNvPr id="11" name="图片 10"/>
        <xdr:cNvPicPr/>
      </xdr:nvPicPr>
      <xdr:blipFill>
        <a:blip r:embed="rId10"/>
        <a:stretch>
          <a:fillRect/>
        </a:stretch>
      </xdr:blipFill>
      <xdr:spPr>
        <a:xfrm>
          <a:off x="14097000" y="5623560"/>
          <a:ext cx="1536700" cy="803275"/>
        </a:xfrm>
        <a:prstGeom prst="rect">
          <a:avLst/>
        </a:prstGeom>
      </xdr:spPr>
    </xdr:pic>
    <xdr:clientData/>
  </xdr:twoCellAnchor>
  <xdr:twoCellAnchor editAs="oneCell">
    <xdr:from>
      <xdr:col>8</xdr:col>
      <xdr:colOff>8352155</xdr:colOff>
      <xdr:row>7</xdr:row>
      <xdr:rowOff>604520</xdr:rowOff>
    </xdr:from>
    <xdr:to>
      <xdr:col>11</xdr:col>
      <xdr:colOff>94615</xdr:colOff>
      <xdr:row>9</xdr:row>
      <xdr:rowOff>125095</xdr:rowOff>
    </xdr:to>
    <xdr:pic>
      <xdr:nvPicPr>
        <xdr:cNvPr id="12" name="图片 11"/>
        <xdr:cNvPicPr/>
      </xdr:nvPicPr>
      <xdr:blipFill>
        <a:blip r:embed="rId11"/>
        <a:stretch>
          <a:fillRect/>
        </a:stretch>
      </xdr:blipFill>
      <xdr:spPr>
        <a:xfrm>
          <a:off x="14124305" y="6294755"/>
          <a:ext cx="2038985" cy="1044575"/>
        </a:xfrm>
        <a:prstGeom prst="rect">
          <a:avLst/>
        </a:prstGeom>
      </xdr:spPr>
    </xdr:pic>
    <xdr:clientData/>
  </xdr:twoCellAnchor>
  <xdr:twoCellAnchor editAs="oneCell">
    <xdr:from>
      <xdr:col>9</xdr:col>
      <xdr:colOff>12700</xdr:colOff>
      <xdr:row>13</xdr:row>
      <xdr:rowOff>254635</xdr:rowOff>
    </xdr:from>
    <xdr:to>
      <xdr:col>9</xdr:col>
      <xdr:colOff>1101725</xdr:colOff>
      <xdr:row>15</xdr:row>
      <xdr:rowOff>125730</xdr:rowOff>
    </xdr:to>
    <xdr:pic>
      <xdr:nvPicPr>
        <xdr:cNvPr id="13" name="图片 12"/>
        <xdr:cNvPicPr/>
      </xdr:nvPicPr>
      <xdr:blipFill>
        <a:blip r:embed="rId12"/>
        <a:stretch>
          <a:fillRect/>
        </a:stretch>
      </xdr:blipFill>
      <xdr:spPr>
        <a:xfrm>
          <a:off x="14338300" y="9819640"/>
          <a:ext cx="1089025" cy="633095"/>
        </a:xfrm>
        <a:prstGeom prst="rect">
          <a:avLst/>
        </a:prstGeom>
      </xdr:spPr>
    </xdr:pic>
    <xdr:clientData/>
  </xdr:twoCellAnchor>
  <xdr:twoCellAnchor editAs="oneCell">
    <xdr:from>
      <xdr:col>8</xdr:col>
      <xdr:colOff>8502650</xdr:colOff>
      <xdr:row>24</xdr:row>
      <xdr:rowOff>207645</xdr:rowOff>
    </xdr:from>
    <xdr:to>
      <xdr:col>10</xdr:col>
      <xdr:colOff>336550</xdr:colOff>
      <xdr:row>26</xdr:row>
      <xdr:rowOff>228600</xdr:rowOff>
    </xdr:to>
    <xdr:pic>
      <xdr:nvPicPr>
        <xdr:cNvPr id="14" name="图片 13"/>
        <xdr:cNvPicPr/>
      </xdr:nvPicPr>
      <xdr:blipFill>
        <a:blip r:embed="rId13"/>
        <a:stretch>
          <a:fillRect/>
        </a:stretch>
      </xdr:blipFill>
      <xdr:spPr>
        <a:xfrm>
          <a:off x="14274800" y="13963650"/>
          <a:ext cx="1511300" cy="782955"/>
        </a:xfrm>
        <a:prstGeom prst="rect">
          <a:avLst/>
        </a:prstGeom>
      </xdr:spPr>
    </xdr:pic>
    <xdr:clientData/>
  </xdr:twoCellAnchor>
  <xdr:twoCellAnchor editAs="oneCell">
    <xdr:from>
      <xdr:col>9</xdr:col>
      <xdr:colOff>17145</xdr:colOff>
      <xdr:row>16</xdr:row>
      <xdr:rowOff>11430</xdr:rowOff>
    </xdr:from>
    <xdr:to>
      <xdr:col>9</xdr:col>
      <xdr:colOff>881380</xdr:colOff>
      <xdr:row>17</xdr:row>
      <xdr:rowOff>81915</xdr:rowOff>
    </xdr:to>
    <xdr:pic>
      <xdr:nvPicPr>
        <xdr:cNvPr id="15" name="图片 14"/>
        <xdr:cNvPicPr/>
      </xdr:nvPicPr>
      <xdr:blipFill>
        <a:blip r:embed="rId14"/>
        <a:stretch>
          <a:fillRect/>
        </a:stretch>
      </xdr:blipFill>
      <xdr:spPr>
        <a:xfrm>
          <a:off x="14342745" y="10719435"/>
          <a:ext cx="864235" cy="451485"/>
        </a:xfrm>
        <a:prstGeom prst="rect">
          <a:avLst/>
        </a:prstGeom>
      </xdr:spPr>
    </xdr:pic>
    <xdr:clientData/>
  </xdr:twoCellAnchor>
  <xdr:twoCellAnchor editAs="oneCell">
    <xdr:from>
      <xdr:col>9</xdr:col>
      <xdr:colOff>36830</xdr:colOff>
      <xdr:row>32</xdr:row>
      <xdr:rowOff>281940</xdr:rowOff>
    </xdr:from>
    <xdr:to>
      <xdr:col>10</xdr:col>
      <xdr:colOff>240030</xdr:colOff>
      <xdr:row>34</xdr:row>
      <xdr:rowOff>203200</xdr:rowOff>
    </xdr:to>
    <xdr:pic>
      <xdr:nvPicPr>
        <xdr:cNvPr id="16" name="图片 15"/>
        <xdr:cNvPicPr/>
      </xdr:nvPicPr>
      <xdr:blipFill>
        <a:blip r:embed="rId15"/>
        <a:stretch>
          <a:fillRect/>
        </a:stretch>
      </xdr:blipFill>
      <xdr:spPr>
        <a:xfrm>
          <a:off x="14362430" y="17085945"/>
          <a:ext cx="1327150" cy="683260"/>
        </a:xfrm>
        <a:prstGeom prst="rect">
          <a:avLst/>
        </a:prstGeom>
      </xdr:spPr>
    </xdr:pic>
    <xdr:clientData/>
  </xdr:twoCellAnchor>
  <xdr:twoCellAnchor editAs="oneCell">
    <xdr:from>
      <xdr:col>8</xdr:col>
      <xdr:colOff>8389620</xdr:colOff>
      <xdr:row>12</xdr:row>
      <xdr:rowOff>245110</xdr:rowOff>
    </xdr:from>
    <xdr:to>
      <xdr:col>9</xdr:col>
      <xdr:colOff>1099820</xdr:colOff>
      <xdr:row>14</xdr:row>
      <xdr:rowOff>83185</xdr:rowOff>
    </xdr:to>
    <xdr:pic>
      <xdr:nvPicPr>
        <xdr:cNvPr id="17" name="图片 16"/>
        <xdr:cNvPicPr/>
      </xdr:nvPicPr>
      <xdr:blipFill>
        <a:blip r:embed="rId16"/>
        <a:stretch>
          <a:fillRect/>
        </a:stretch>
      </xdr:blipFill>
      <xdr:spPr>
        <a:xfrm>
          <a:off x="14161770" y="9429115"/>
          <a:ext cx="1263650" cy="600075"/>
        </a:xfrm>
        <a:prstGeom prst="rect">
          <a:avLst/>
        </a:prstGeom>
      </xdr:spPr>
    </xdr:pic>
    <xdr:clientData/>
  </xdr:twoCellAnchor>
  <xdr:twoCellAnchor editAs="oneCell">
    <xdr:from>
      <xdr:col>9</xdr:col>
      <xdr:colOff>15240</xdr:colOff>
      <xdr:row>11</xdr:row>
      <xdr:rowOff>10795</xdr:rowOff>
    </xdr:from>
    <xdr:to>
      <xdr:col>10</xdr:col>
      <xdr:colOff>327025</xdr:colOff>
      <xdr:row>11</xdr:row>
      <xdr:rowOff>876300</xdr:rowOff>
    </xdr:to>
    <xdr:pic>
      <xdr:nvPicPr>
        <xdr:cNvPr id="18" name="图片 17"/>
        <xdr:cNvPicPr/>
      </xdr:nvPicPr>
      <xdr:blipFill>
        <a:blip r:embed="rId17"/>
        <a:stretch>
          <a:fillRect/>
        </a:stretch>
      </xdr:blipFill>
      <xdr:spPr>
        <a:xfrm>
          <a:off x="14340840" y="8177530"/>
          <a:ext cx="1435735" cy="865505"/>
        </a:xfrm>
        <a:prstGeom prst="rect">
          <a:avLst/>
        </a:prstGeom>
      </xdr:spPr>
    </xdr:pic>
    <xdr:clientData/>
  </xdr:twoCellAnchor>
  <xdr:twoCellAnchor editAs="oneCell">
    <xdr:from>
      <xdr:col>8</xdr:col>
      <xdr:colOff>8481695</xdr:colOff>
      <xdr:row>18</xdr:row>
      <xdr:rowOff>327025</xdr:rowOff>
    </xdr:from>
    <xdr:to>
      <xdr:col>9</xdr:col>
      <xdr:colOff>1089660</xdr:colOff>
      <xdr:row>20</xdr:row>
      <xdr:rowOff>15875</xdr:rowOff>
    </xdr:to>
    <xdr:pic>
      <xdr:nvPicPr>
        <xdr:cNvPr id="19" name="图片 18"/>
        <xdr:cNvPicPr/>
      </xdr:nvPicPr>
      <xdr:blipFill>
        <a:blip r:embed="rId18"/>
        <a:stretch>
          <a:fillRect/>
        </a:stretch>
      </xdr:blipFill>
      <xdr:spPr>
        <a:xfrm>
          <a:off x="14253845" y="11797030"/>
          <a:ext cx="1161415" cy="450850"/>
        </a:xfrm>
        <a:prstGeom prst="rect">
          <a:avLst/>
        </a:prstGeom>
      </xdr:spPr>
    </xdr:pic>
    <xdr:clientData/>
  </xdr:twoCellAnchor>
  <xdr:twoCellAnchor editAs="oneCell">
    <xdr:from>
      <xdr:col>8</xdr:col>
      <xdr:colOff>8436610</xdr:colOff>
      <xdr:row>20</xdr:row>
      <xdr:rowOff>286385</xdr:rowOff>
    </xdr:from>
    <xdr:to>
      <xdr:col>9</xdr:col>
      <xdr:colOff>1049020</xdr:colOff>
      <xdr:row>22</xdr:row>
      <xdr:rowOff>92075</xdr:rowOff>
    </xdr:to>
    <xdr:pic>
      <xdr:nvPicPr>
        <xdr:cNvPr id="20" name="图片 19"/>
        <xdr:cNvPicPr/>
      </xdr:nvPicPr>
      <xdr:blipFill>
        <a:blip r:embed="rId19"/>
        <a:stretch>
          <a:fillRect/>
        </a:stretch>
      </xdr:blipFill>
      <xdr:spPr>
        <a:xfrm>
          <a:off x="14208760" y="12518390"/>
          <a:ext cx="1165860" cy="567690"/>
        </a:xfrm>
        <a:prstGeom prst="rect">
          <a:avLst/>
        </a:prstGeom>
      </xdr:spPr>
    </xdr:pic>
    <xdr:clientData/>
  </xdr:twoCellAnchor>
  <xdr:twoCellAnchor editAs="oneCell">
    <xdr:from>
      <xdr:col>9</xdr:col>
      <xdr:colOff>60960</xdr:colOff>
      <xdr:row>19</xdr:row>
      <xdr:rowOff>330200</xdr:rowOff>
    </xdr:from>
    <xdr:to>
      <xdr:col>9</xdr:col>
      <xdr:colOff>1049020</xdr:colOff>
      <xdr:row>21</xdr:row>
      <xdr:rowOff>73025</xdr:rowOff>
    </xdr:to>
    <xdr:pic>
      <xdr:nvPicPr>
        <xdr:cNvPr id="21" name="图片 20"/>
        <xdr:cNvPicPr/>
      </xdr:nvPicPr>
      <xdr:blipFill>
        <a:blip r:embed="rId20"/>
        <a:stretch>
          <a:fillRect/>
        </a:stretch>
      </xdr:blipFill>
      <xdr:spPr>
        <a:xfrm>
          <a:off x="14386560" y="12181205"/>
          <a:ext cx="988060" cy="504825"/>
        </a:xfrm>
        <a:prstGeom prst="rect">
          <a:avLst/>
        </a:prstGeom>
      </xdr:spPr>
    </xdr:pic>
    <xdr:clientData/>
  </xdr:twoCellAnchor>
  <xdr:twoCellAnchor editAs="oneCell">
    <xdr:from>
      <xdr:col>8</xdr:col>
      <xdr:colOff>8247380</xdr:colOff>
      <xdr:row>8</xdr:row>
      <xdr:rowOff>489585</xdr:rowOff>
    </xdr:from>
    <xdr:to>
      <xdr:col>11</xdr:col>
      <xdr:colOff>45720</xdr:colOff>
      <xdr:row>10</xdr:row>
      <xdr:rowOff>267335</xdr:rowOff>
    </xdr:to>
    <xdr:pic>
      <xdr:nvPicPr>
        <xdr:cNvPr id="22" name="图片 21"/>
        <xdr:cNvPicPr/>
      </xdr:nvPicPr>
      <xdr:blipFill>
        <a:blip r:embed="rId21"/>
        <a:stretch>
          <a:fillRect/>
        </a:stretch>
      </xdr:blipFill>
      <xdr:spPr>
        <a:xfrm>
          <a:off x="14019530" y="6941820"/>
          <a:ext cx="2094865" cy="1054100"/>
        </a:xfrm>
        <a:prstGeom prst="rect">
          <a:avLst/>
        </a:prstGeom>
      </xdr:spPr>
    </xdr:pic>
    <xdr:clientData/>
  </xdr:twoCellAnchor>
  <xdr:twoCellAnchor editAs="oneCell">
    <xdr:from>
      <xdr:col>8</xdr:col>
      <xdr:colOff>8173720</xdr:colOff>
      <xdr:row>11</xdr:row>
      <xdr:rowOff>819785</xdr:rowOff>
    </xdr:from>
    <xdr:to>
      <xdr:col>10</xdr:col>
      <xdr:colOff>82550</xdr:colOff>
      <xdr:row>13</xdr:row>
      <xdr:rowOff>231140</xdr:rowOff>
    </xdr:to>
    <xdr:pic>
      <xdr:nvPicPr>
        <xdr:cNvPr id="23" name="图片 22"/>
        <xdr:cNvPicPr/>
      </xdr:nvPicPr>
      <xdr:blipFill>
        <a:blip r:embed="rId22"/>
        <a:stretch>
          <a:fillRect/>
        </a:stretch>
      </xdr:blipFill>
      <xdr:spPr>
        <a:xfrm>
          <a:off x="13945870" y="8986520"/>
          <a:ext cx="1586230" cy="809625"/>
        </a:xfrm>
        <a:prstGeom prst="rect">
          <a:avLst/>
        </a:prstGeom>
      </xdr:spPr>
    </xdr:pic>
    <xdr:clientData/>
  </xdr:twoCellAnchor>
  <xdr:twoCellAnchor editAs="oneCell">
    <xdr:from>
      <xdr:col>8</xdr:col>
      <xdr:colOff>8515985</xdr:colOff>
      <xdr:row>23</xdr:row>
      <xdr:rowOff>314325</xdr:rowOff>
    </xdr:from>
    <xdr:to>
      <xdr:col>9</xdr:col>
      <xdr:colOff>1059180</xdr:colOff>
      <xdr:row>25</xdr:row>
      <xdr:rowOff>117475</xdr:rowOff>
    </xdr:to>
    <xdr:pic>
      <xdr:nvPicPr>
        <xdr:cNvPr id="24" name="图片 23"/>
        <xdr:cNvPicPr/>
      </xdr:nvPicPr>
      <xdr:blipFill>
        <a:blip r:embed="rId23"/>
        <a:stretch>
          <a:fillRect/>
        </a:stretch>
      </xdr:blipFill>
      <xdr:spPr>
        <a:xfrm>
          <a:off x="14288135" y="13689330"/>
          <a:ext cx="1096645" cy="565150"/>
        </a:xfrm>
        <a:prstGeom prst="rect">
          <a:avLst/>
        </a:prstGeom>
      </xdr:spPr>
    </xdr:pic>
    <xdr:clientData/>
  </xdr:twoCellAnchor>
  <xdr:twoCellAnchor editAs="oneCell">
    <xdr:from>
      <xdr:col>8</xdr:col>
      <xdr:colOff>8480425</xdr:colOff>
      <xdr:row>28</xdr:row>
      <xdr:rowOff>339090</xdr:rowOff>
    </xdr:from>
    <xdr:to>
      <xdr:col>9</xdr:col>
      <xdr:colOff>1071245</xdr:colOff>
      <xdr:row>30</xdr:row>
      <xdr:rowOff>86360</xdr:rowOff>
    </xdr:to>
    <xdr:pic>
      <xdr:nvPicPr>
        <xdr:cNvPr id="25" name="图片 24"/>
        <xdr:cNvPicPr/>
      </xdr:nvPicPr>
      <xdr:blipFill>
        <a:blip r:embed="rId24"/>
        <a:stretch>
          <a:fillRect/>
        </a:stretch>
      </xdr:blipFill>
      <xdr:spPr>
        <a:xfrm>
          <a:off x="14252575" y="15619095"/>
          <a:ext cx="1144270" cy="509270"/>
        </a:xfrm>
        <a:prstGeom prst="rect">
          <a:avLst/>
        </a:prstGeom>
      </xdr:spPr>
    </xdr:pic>
    <xdr:clientData/>
  </xdr:twoCellAnchor>
  <xdr:twoCellAnchor editAs="oneCell">
    <xdr:from>
      <xdr:col>9</xdr:col>
      <xdr:colOff>136525</xdr:colOff>
      <xdr:row>4</xdr:row>
      <xdr:rowOff>248920</xdr:rowOff>
    </xdr:from>
    <xdr:to>
      <xdr:col>9</xdr:col>
      <xdr:colOff>1029970</xdr:colOff>
      <xdr:row>4</xdr:row>
      <xdr:rowOff>707390</xdr:rowOff>
    </xdr:to>
    <xdr:pic>
      <xdr:nvPicPr>
        <xdr:cNvPr id="26" name="图片 25"/>
        <xdr:cNvPicPr/>
      </xdr:nvPicPr>
      <xdr:blipFill>
        <a:blip r:embed="rId25"/>
        <a:stretch>
          <a:fillRect/>
        </a:stretch>
      </xdr:blipFill>
      <xdr:spPr>
        <a:xfrm>
          <a:off x="14462125" y="2788285"/>
          <a:ext cx="893445" cy="458470"/>
        </a:xfrm>
        <a:prstGeom prst="rect">
          <a:avLst/>
        </a:prstGeom>
      </xdr:spPr>
    </xdr:pic>
    <xdr:clientData/>
  </xdr:twoCellAnchor>
  <xdr:twoCellAnchor editAs="oneCell">
    <xdr:from>
      <xdr:col>8</xdr:col>
      <xdr:colOff>8512810</xdr:colOff>
      <xdr:row>16</xdr:row>
      <xdr:rowOff>325755</xdr:rowOff>
    </xdr:from>
    <xdr:to>
      <xdr:col>9</xdr:col>
      <xdr:colOff>1050290</xdr:colOff>
      <xdr:row>18</xdr:row>
      <xdr:rowOff>132715</xdr:rowOff>
    </xdr:to>
    <xdr:pic>
      <xdr:nvPicPr>
        <xdr:cNvPr id="27" name="图片 26"/>
        <xdr:cNvPicPr/>
      </xdr:nvPicPr>
      <xdr:blipFill>
        <a:blip r:embed="rId26"/>
        <a:stretch>
          <a:fillRect/>
        </a:stretch>
      </xdr:blipFill>
      <xdr:spPr>
        <a:xfrm>
          <a:off x="14284960" y="11033760"/>
          <a:ext cx="1090930" cy="568960"/>
        </a:xfrm>
        <a:prstGeom prst="rect">
          <a:avLst/>
        </a:prstGeom>
      </xdr:spPr>
    </xdr:pic>
    <xdr:clientData/>
  </xdr:twoCellAnchor>
  <xdr:twoCellAnchor editAs="oneCell">
    <xdr:from>
      <xdr:col>9</xdr:col>
      <xdr:colOff>19050</xdr:colOff>
      <xdr:row>31</xdr:row>
      <xdr:rowOff>12700</xdr:rowOff>
    </xdr:from>
    <xdr:to>
      <xdr:col>10</xdr:col>
      <xdr:colOff>11430</xdr:colOff>
      <xdr:row>32</xdr:row>
      <xdr:rowOff>102870</xdr:rowOff>
    </xdr:to>
    <xdr:pic>
      <xdr:nvPicPr>
        <xdr:cNvPr id="28" name="图片 27"/>
        <xdr:cNvPicPr/>
      </xdr:nvPicPr>
      <xdr:blipFill>
        <a:blip r:embed="rId27"/>
        <a:stretch>
          <a:fillRect/>
        </a:stretch>
      </xdr:blipFill>
      <xdr:spPr>
        <a:xfrm>
          <a:off x="14344650" y="16435705"/>
          <a:ext cx="1116330" cy="471170"/>
        </a:xfrm>
        <a:prstGeom prst="rect">
          <a:avLst/>
        </a:prstGeom>
      </xdr:spPr>
    </xdr:pic>
    <xdr:clientData/>
  </xdr:twoCellAnchor>
  <xdr:twoCellAnchor editAs="oneCell">
    <xdr:from>
      <xdr:col>8</xdr:col>
      <xdr:colOff>8498205</xdr:colOff>
      <xdr:row>29</xdr:row>
      <xdr:rowOff>367665</xdr:rowOff>
    </xdr:from>
    <xdr:to>
      <xdr:col>10</xdr:col>
      <xdr:colOff>260985</xdr:colOff>
      <xdr:row>31</xdr:row>
      <xdr:rowOff>99060</xdr:rowOff>
    </xdr:to>
    <xdr:pic>
      <xdr:nvPicPr>
        <xdr:cNvPr id="29" name="图片 28"/>
        <xdr:cNvPicPr/>
      </xdr:nvPicPr>
      <xdr:blipFill>
        <a:blip r:embed="rId28"/>
        <a:stretch>
          <a:fillRect/>
        </a:stretch>
      </xdr:blipFill>
      <xdr:spPr>
        <a:xfrm>
          <a:off x="14270355" y="16028670"/>
          <a:ext cx="1440180" cy="493395"/>
        </a:xfrm>
        <a:prstGeom prst="rect">
          <a:avLst/>
        </a:prstGeom>
      </xdr:spPr>
    </xdr:pic>
    <xdr:clientData/>
  </xdr:twoCellAnchor>
  <xdr:twoCellAnchor editAs="oneCell">
    <xdr:from>
      <xdr:col>8</xdr:col>
      <xdr:colOff>8352790</xdr:colOff>
      <xdr:row>27</xdr:row>
      <xdr:rowOff>140335</xdr:rowOff>
    </xdr:from>
    <xdr:to>
      <xdr:col>10</xdr:col>
      <xdr:colOff>160655</xdr:colOff>
      <xdr:row>30</xdr:row>
      <xdr:rowOff>186055</xdr:rowOff>
    </xdr:to>
    <xdr:pic>
      <xdr:nvPicPr>
        <xdr:cNvPr id="30" name="图片 29"/>
        <xdr:cNvPicPr/>
      </xdr:nvPicPr>
      <xdr:blipFill>
        <a:blip r:embed="rId29"/>
        <a:stretch>
          <a:fillRect/>
        </a:stretch>
      </xdr:blipFill>
      <xdr:spPr>
        <a:xfrm>
          <a:off x="14124940" y="15039340"/>
          <a:ext cx="1485265" cy="1188720"/>
        </a:xfrm>
        <a:prstGeom prst="rect">
          <a:avLst/>
        </a:prstGeom>
      </xdr:spPr>
    </xdr:pic>
    <xdr:clientData/>
  </xdr:twoCellAnchor>
  <xdr:twoCellAnchor editAs="oneCell">
    <xdr:from>
      <xdr:col>9</xdr:col>
      <xdr:colOff>9525</xdr:colOff>
      <xdr:row>27</xdr:row>
      <xdr:rowOff>9525</xdr:rowOff>
    </xdr:from>
    <xdr:to>
      <xdr:col>10</xdr:col>
      <xdr:colOff>86360</xdr:colOff>
      <xdr:row>28</xdr:row>
      <xdr:rowOff>93980</xdr:rowOff>
    </xdr:to>
    <xdr:pic>
      <xdr:nvPicPr>
        <xdr:cNvPr id="31" name="图片 30"/>
        <xdr:cNvPicPr/>
      </xdr:nvPicPr>
      <xdr:blipFill>
        <a:blip r:embed="rId30"/>
        <a:stretch>
          <a:fillRect/>
        </a:stretch>
      </xdr:blipFill>
      <xdr:spPr>
        <a:xfrm>
          <a:off x="14335125" y="14908530"/>
          <a:ext cx="1200785" cy="465455"/>
        </a:xfrm>
        <a:prstGeom prst="rect">
          <a:avLst/>
        </a:prstGeom>
      </xdr:spPr>
    </xdr:pic>
    <xdr:clientData/>
  </xdr:twoCellAnchor>
  <xdr:twoCellAnchor editAs="oneCell">
    <xdr:from>
      <xdr:col>9</xdr:col>
      <xdr:colOff>46990</xdr:colOff>
      <xdr:row>5</xdr:row>
      <xdr:rowOff>34925</xdr:rowOff>
    </xdr:from>
    <xdr:to>
      <xdr:col>9</xdr:col>
      <xdr:colOff>1087755</xdr:colOff>
      <xdr:row>5</xdr:row>
      <xdr:rowOff>570865</xdr:rowOff>
    </xdr:to>
    <xdr:pic>
      <xdr:nvPicPr>
        <xdr:cNvPr id="32" name="图片 31"/>
        <xdr:cNvPicPr/>
      </xdr:nvPicPr>
      <xdr:blipFill>
        <a:blip r:embed="rId31"/>
        <a:stretch>
          <a:fillRect/>
        </a:stretch>
      </xdr:blipFill>
      <xdr:spPr>
        <a:xfrm>
          <a:off x="14372590" y="3591560"/>
          <a:ext cx="1040765" cy="535940"/>
        </a:xfrm>
        <a:prstGeom prst="rect">
          <a:avLst/>
        </a:prstGeom>
      </xdr:spPr>
    </xdr:pic>
    <xdr:clientData/>
  </xdr:twoCellAnchor>
  <xdr:twoCellAnchor editAs="oneCell">
    <xdr:from>
      <xdr:col>9</xdr:col>
      <xdr:colOff>96520</xdr:colOff>
      <xdr:row>31</xdr:row>
      <xdr:rowOff>360045</xdr:rowOff>
    </xdr:from>
    <xdr:to>
      <xdr:col>9</xdr:col>
      <xdr:colOff>929005</xdr:colOff>
      <xdr:row>33</xdr:row>
      <xdr:rowOff>17145</xdr:rowOff>
    </xdr:to>
    <xdr:pic>
      <xdr:nvPicPr>
        <xdr:cNvPr id="33" name="图片 32"/>
        <xdr:cNvPicPr/>
      </xdr:nvPicPr>
      <xdr:blipFill>
        <a:blip r:embed="rId32"/>
        <a:stretch>
          <a:fillRect/>
        </a:stretch>
      </xdr:blipFill>
      <xdr:spPr>
        <a:xfrm>
          <a:off x="14422120" y="16783050"/>
          <a:ext cx="832485" cy="41910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10186670</xdr:colOff>
      <xdr:row>10</xdr:row>
      <xdr:rowOff>220345</xdr:rowOff>
    </xdr:from>
    <xdr:to>
      <xdr:col>11</xdr:col>
      <xdr:colOff>33020</xdr:colOff>
      <xdr:row>10</xdr:row>
      <xdr:rowOff>1101725</xdr:rowOff>
    </xdr:to>
    <xdr:pic>
      <xdr:nvPicPr>
        <xdr:cNvPr id="2" name="图片 1"/>
        <xdr:cNvPicPr/>
      </xdr:nvPicPr>
      <xdr:blipFill>
        <a:blip r:embed="rId1"/>
        <a:stretch>
          <a:fillRect/>
        </a:stretch>
      </xdr:blipFill>
      <xdr:spPr>
        <a:xfrm>
          <a:off x="17892395" y="14498320"/>
          <a:ext cx="942975" cy="881380"/>
        </a:xfrm>
        <a:prstGeom prst="rect">
          <a:avLst/>
        </a:prstGeom>
      </xdr:spPr>
    </xdr:pic>
    <xdr:clientData/>
  </xdr:twoCellAnchor>
  <xdr:twoCellAnchor editAs="oneCell">
    <xdr:from>
      <xdr:col>9</xdr:col>
      <xdr:colOff>10227310</xdr:colOff>
      <xdr:row>7</xdr:row>
      <xdr:rowOff>431165</xdr:rowOff>
    </xdr:from>
    <xdr:to>
      <xdr:col>11</xdr:col>
      <xdr:colOff>54610</xdr:colOff>
      <xdr:row>7</xdr:row>
      <xdr:rowOff>901700</xdr:rowOff>
    </xdr:to>
    <xdr:pic>
      <xdr:nvPicPr>
        <xdr:cNvPr id="3" name="图片 2"/>
        <xdr:cNvPicPr/>
      </xdr:nvPicPr>
      <xdr:blipFill>
        <a:blip r:embed="rId2"/>
        <a:stretch>
          <a:fillRect/>
        </a:stretch>
      </xdr:blipFill>
      <xdr:spPr>
        <a:xfrm>
          <a:off x="17933035" y="11051540"/>
          <a:ext cx="923925" cy="470535"/>
        </a:xfrm>
        <a:prstGeom prst="rect">
          <a:avLst/>
        </a:prstGeom>
      </xdr:spPr>
    </xdr:pic>
    <xdr:clientData/>
  </xdr:twoCellAnchor>
  <xdr:twoCellAnchor editAs="oneCell">
    <xdr:from>
      <xdr:col>9</xdr:col>
      <xdr:colOff>10196830</xdr:colOff>
      <xdr:row>25</xdr:row>
      <xdr:rowOff>434340</xdr:rowOff>
    </xdr:from>
    <xdr:to>
      <xdr:col>11</xdr:col>
      <xdr:colOff>33655</xdr:colOff>
      <xdr:row>26</xdr:row>
      <xdr:rowOff>406400</xdr:rowOff>
    </xdr:to>
    <xdr:pic>
      <xdr:nvPicPr>
        <xdr:cNvPr id="4" name="图片 3"/>
        <xdr:cNvPicPr/>
      </xdr:nvPicPr>
      <xdr:blipFill>
        <a:blip r:embed="rId3"/>
        <a:stretch>
          <a:fillRect/>
        </a:stretch>
      </xdr:blipFill>
      <xdr:spPr>
        <a:xfrm>
          <a:off x="17902555" y="31007050"/>
          <a:ext cx="933450" cy="416560"/>
        </a:xfrm>
        <a:prstGeom prst="rect">
          <a:avLst/>
        </a:prstGeom>
      </xdr:spPr>
    </xdr:pic>
    <xdr:clientData/>
  </xdr:twoCellAnchor>
  <xdr:twoCellAnchor editAs="oneCell">
    <xdr:from>
      <xdr:col>9</xdr:col>
      <xdr:colOff>10149205</xdr:colOff>
      <xdr:row>13</xdr:row>
      <xdr:rowOff>108585</xdr:rowOff>
    </xdr:from>
    <xdr:to>
      <xdr:col>12</xdr:col>
      <xdr:colOff>610870</xdr:colOff>
      <xdr:row>13</xdr:row>
      <xdr:rowOff>725170</xdr:rowOff>
    </xdr:to>
    <xdr:pic>
      <xdr:nvPicPr>
        <xdr:cNvPr id="5" name="图片 4"/>
        <xdr:cNvPicPr/>
      </xdr:nvPicPr>
      <xdr:blipFill>
        <a:blip r:embed="rId4"/>
        <a:stretch>
          <a:fillRect/>
        </a:stretch>
      </xdr:blipFill>
      <xdr:spPr>
        <a:xfrm>
          <a:off x="17854930" y="19072860"/>
          <a:ext cx="2044065" cy="616585"/>
        </a:xfrm>
        <a:prstGeom prst="rect">
          <a:avLst/>
        </a:prstGeom>
      </xdr:spPr>
    </xdr:pic>
    <xdr:clientData/>
  </xdr:twoCellAnchor>
  <xdr:twoCellAnchor editAs="oneCell">
    <xdr:from>
      <xdr:col>10</xdr:col>
      <xdr:colOff>3810</xdr:colOff>
      <xdr:row>4</xdr:row>
      <xdr:rowOff>346710</xdr:rowOff>
    </xdr:from>
    <xdr:to>
      <xdr:col>11</xdr:col>
      <xdr:colOff>363220</xdr:colOff>
      <xdr:row>4</xdr:row>
      <xdr:rowOff>1320800</xdr:rowOff>
    </xdr:to>
    <xdr:pic>
      <xdr:nvPicPr>
        <xdr:cNvPr id="6" name="图片 5"/>
        <xdr:cNvPicPr/>
      </xdr:nvPicPr>
      <xdr:blipFill>
        <a:blip r:embed="rId5"/>
        <a:stretch>
          <a:fillRect/>
        </a:stretch>
      </xdr:blipFill>
      <xdr:spPr>
        <a:xfrm>
          <a:off x="17948910" y="3928110"/>
          <a:ext cx="1216660" cy="974090"/>
        </a:xfrm>
        <a:prstGeom prst="rect">
          <a:avLst/>
        </a:prstGeom>
      </xdr:spPr>
    </xdr:pic>
    <xdr:clientData/>
  </xdr:twoCellAnchor>
  <xdr:twoCellAnchor editAs="oneCell">
    <xdr:from>
      <xdr:col>9</xdr:col>
      <xdr:colOff>10015855</xdr:colOff>
      <xdr:row>21</xdr:row>
      <xdr:rowOff>43815</xdr:rowOff>
    </xdr:from>
    <xdr:to>
      <xdr:col>11</xdr:col>
      <xdr:colOff>349885</xdr:colOff>
      <xdr:row>22</xdr:row>
      <xdr:rowOff>177165</xdr:rowOff>
    </xdr:to>
    <xdr:pic>
      <xdr:nvPicPr>
        <xdr:cNvPr id="7" name="图片 6"/>
        <xdr:cNvPicPr/>
      </xdr:nvPicPr>
      <xdr:blipFill>
        <a:blip r:embed="rId6"/>
        <a:stretch>
          <a:fillRect/>
        </a:stretch>
      </xdr:blipFill>
      <xdr:spPr>
        <a:xfrm>
          <a:off x="17721580" y="27712035"/>
          <a:ext cx="1430655" cy="742950"/>
        </a:xfrm>
        <a:prstGeom prst="rect">
          <a:avLst/>
        </a:prstGeom>
      </xdr:spPr>
    </xdr:pic>
    <xdr:clientData/>
  </xdr:twoCellAnchor>
  <xdr:twoCellAnchor editAs="oneCell">
    <xdr:from>
      <xdr:col>9</xdr:col>
      <xdr:colOff>9938385</xdr:colOff>
      <xdr:row>29</xdr:row>
      <xdr:rowOff>365760</xdr:rowOff>
    </xdr:from>
    <xdr:to>
      <xdr:col>11</xdr:col>
      <xdr:colOff>186055</xdr:colOff>
      <xdr:row>31</xdr:row>
      <xdr:rowOff>142240</xdr:rowOff>
    </xdr:to>
    <xdr:pic>
      <xdr:nvPicPr>
        <xdr:cNvPr id="8" name="图片 7"/>
        <xdr:cNvPicPr/>
      </xdr:nvPicPr>
      <xdr:blipFill>
        <a:blip r:embed="rId7"/>
        <a:stretch>
          <a:fillRect/>
        </a:stretch>
      </xdr:blipFill>
      <xdr:spPr>
        <a:xfrm>
          <a:off x="17644110" y="32716470"/>
          <a:ext cx="1344295" cy="665480"/>
        </a:xfrm>
        <a:prstGeom prst="rect">
          <a:avLst/>
        </a:prstGeom>
      </xdr:spPr>
    </xdr:pic>
    <xdr:clientData/>
  </xdr:twoCellAnchor>
  <xdr:twoCellAnchor editAs="oneCell">
    <xdr:from>
      <xdr:col>10</xdr:col>
      <xdr:colOff>15240</xdr:colOff>
      <xdr:row>23</xdr:row>
      <xdr:rowOff>495300</xdr:rowOff>
    </xdr:from>
    <xdr:to>
      <xdr:col>10</xdr:col>
      <xdr:colOff>801370</xdr:colOff>
      <xdr:row>24</xdr:row>
      <xdr:rowOff>388620</xdr:rowOff>
    </xdr:to>
    <xdr:pic>
      <xdr:nvPicPr>
        <xdr:cNvPr id="9" name="图片 8"/>
        <xdr:cNvPicPr/>
      </xdr:nvPicPr>
      <xdr:blipFill>
        <a:blip r:embed="rId8"/>
        <a:stretch>
          <a:fillRect/>
        </a:stretch>
      </xdr:blipFill>
      <xdr:spPr>
        <a:xfrm>
          <a:off x="17960340" y="30116145"/>
          <a:ext cx="786130" cy="400685"/>
        </a:xfrm>
        <a:prstGeom prst="rect">
          <a:avLst/>
        </a:prstGeom>
      </xdr:spPr>
    </xdr:pic>
    <xdr:clientData/>
  </xdr:twoCellAnchor>
  <xdr:twoCellAnchor editAs="oneCell">
    <xdr:from>
      <xdr:col>9</xdr:col>
      <xdr:colOff>10031095</xdr:colOff>
      <xdr:row>8</xdr:row>
      <xdr:rowOff>47625</xdr:rowOff>
    </xdr:from>
    <xdr:to>
      <xdr:col>12</xdr:col>
      <xdr:colOff>153670</xdr:colOff>
      <xdr:row>8</xdr:row>
      <xdr:rowOff>926465</xdr:rowOff>
    </xdr:to>
    <xdr:pic>
      <xdr:nvPicPr>
        <xdr:cNvPr id="10" name="图片 9"/>
        <xdr:cNvPicPr/>
      </xdr:nvPicPr>
      <xdr:blipFill>
        <a:blip r:embed="rId9"/>
        <a:stretch>
          <a:fillRect/>
        </a:stretch>
      </xdr:blipFill>
      <xdr:spPr>
        <a:xfrm>
          <a:off x="17736820" y="12020550"/>
          <a:ext cx="1704975" cy="878840"/>
        </a:xfrm>
        <a:prstGeom prst="rect">
          <a:avLst/>
        </a:prstGeom>
      </xdr:spPr>
    </xdr:pic>
    <xdr:clientData/>
  </xdr:twoCellAnchor>
  <xdr:twoCellAnchor editAs="oneCell">
    <xdr:from>
      <xdr:col>9</xdr:col>
      <xdr:colOff>9989820</xdr:colOff>
      <xdr:row>5</xdr:row>
      <xdr:rowOff>1129030</xdr:rowOff>
    </xdr:from>
    <xdr:to>
      <xdr:col>11</xdr:col>
      <xdr:colOff>436245</xdr:colOff>
      <xdr:row>5</xdr:row>
      <xdr:rowOff>1932940</xdr:rowOff>
    </xdr:to>
    <xdr:pic>
      <xdr:nvPicPr>
        <xdr:cNvPr id="11" name="图片 10"/>
        <xdr:cNvPicPr/>
      </xdr:nvPicPr>
      <xdr:blipFill>
        <a:blip r:embed="rId10"/>
        <a:stretch>
          <a:fillRect/>
        </a:stretch>
      </xdr:blipFill>
      <xdr:spPr>
        <a:xfrm>
          <a:off x="17695545" y="6482080"/>
          <a:ext cx="1543050" cy="803910"/>
        </a:xfrm>
        <a:prstGeom prst="rect">
          <a:avLst/>
        </a:prstGeom>
      </xdr:spPr>
    </xdr:pic>
    <xdr:clientData/>
  </xdr:twoCellAnchor>
  <xdr:twoCellAnchor editAs="oneCell">
    <xdr:from>
      <xdr:col>10</xdr:col>
      <xdr:colOff>19050</xdr:colOff>
      <xdr:row>16</xdr:row>
      <xdr:rowOff>226060</xdr:rowOff>
    </xdr:from>
    <xdr:to>
      <xdr:col>10</xdr:col>
      <xdr:colOff>781050</xdr:colOff>
      <xdr:row>16</xdr:row>
      <xdr:rowOff>975360</xdr:rowOff>
    </xdr:to>
    <xdr:pic>
      <xdr:nvPicPr>
        <xdr:cNvPr id="12" name="图片 11"/>
        <xdr:cNvPicPr/>
      </xdr:nvPicPr>
      <xdr:blipFill>
        <a:blip r:embed="rId11"/>
        <a:stretch>
          <a:fillRect/>
        </a:stretch>
      </xdr:blipFill>
      <xdr:spPr>
        <a:xfrm>
          <a:off x="17964150" y="22564725"/>
          <a:ext cx="762000" cy="749300"/>
        </a:xfrm>
        <a:prstGeom prst="rect">
          <a:avLst/>
        </a:prstGeom>
      </xdr:spPr>
    </xdr:pic>
    <xdr:clientData/>
  </xdr:twoCellAnchor>
  <xdr:twoCellAnchor editAs="oneCell">
    <xdr:from>
      <xdr:col>9</xdr:col>
      <xdr:colOff>10194925</xdr:colOff>
      <xdr:row>17</xdr:row>
      <xdr:rowOff>342265</xdr:rowOff>
    </xdr:from>
    <xdr:to>
      <xdr:col>11</xdr:col>
      <xdr:colOff>278765</xdr:colOff>
      <xdr:row>17</xdr:row>
      <xdr:rowOff>936625</xdr:rowOff>
    </xdr:to>
    <xdr:pic>
      <xdr:nvPicPr>
        <xdr:cNvPr id="13" name="图片 12"/>
        <xdr:cNvPicPr/>
      </xdr:nvPicPr>
      <xdr:blipFill>
        <a:blip r:embed="rId12"/>
        <a:stretch>
          <a:fillRect/>
        </a:stretch>
      </xdr:blipFill>
      <xdr:spPr>
        <a:xfrm>
          <a:off x="17900650" y="24195405"/>
          <a:ext cx="1180465" cy="594360"/>
        </a:xfrm>
        <a:prstGeom prst="rect">
          <a:avLst/>
        </a:prstGeom>
      </xdr:spPr>
    </xdr:pic>
    <xdr:clientData/>
  </xdr:twoCellAnchor>
  <xdr:twoCellAnchor editAs="oneCell">
    <xdr:from>
      <xdr:col>10</xdr:col>
      <xdr:colOff>13335</xdr:colOff>
      <xdr:row>34</xdr:row>
      <xdr:rowOff>13335</xdr:rowOff>
    </xdr:from>
    <xdr:to>
      <xdr:col>11</xdr:col>
      <xdr:colOff>368935</xdr:colOff>
      <xdr:row>35</xdr:row>
      <xdr:rowOff>48895</xdr:rowOff>
    </xdr:to>
    <xdr:pic>
      <xdr:nvPicPr>
        <xdr:cNvPr id="14" name="图片 13"/>
        <xdr:cNvPicPr/>
      </xdr:nvPicPr>
      <xdr:blipFill>
        <a:blip r:embed="rId13"/>
        <a:stretch>
          <a:fillRect/>
        </a:stretch>
      </xdr:blipFill>
      <xdr:spPr>
        <a:xfrm>
          <a:off x="17958435" y="34586545"/>
          <a:ext cx="1212850" cy="480060"/>
        </a:xfrm>
        <a:prstGeom prst="rect">
          <a:avLst/>
        </a:prstGeom>
      </xdr:spPr>
    </xdr:pic>
    <xdr:clientData/>
  </xdr:twoCellAnchor>
  <xdr:twoCellAnchor editAs="oneCell">
    <xdr:from>
      <xdr:col>9</xdr:col>
      <xdr:colOff>10171430</xdr:colOff>
      <xdr:row>3</xdr:row>
      <xdr:rowOff>725805</xdr:rowOff>
    </xdr:from>
    <xdr:to>
      <xdr:col>11</xdr:col>
      <xdr:colOff>238125</xdr:colOff>
      <xdr:row>3</xdr:row>
      <xdr:rowOff>1341120</xdr:rowOff>
    </xdr:to>
    <xdr:pic>
      <xdr:nvPicPr>
        <xdr:cNvPr id="15" name="图片 14"/>
        <xdr:cNvPicPr/>
      </xdr:nvPicPr>
      <xdr:blipFill>
        <a:blip r:embed="rId14"/>
        <a:stretch>
          <a:fillRect/>
        </a:stretch>
      </xdr:blipFill>
      <xdr:spPr>
        <a:xfrm>
          <a:off x="17877155" y="2068830"/>
          <a:ext cx="1163320" cy="615315"/>
        </a:xfrm>
        <a:prstGeom prst="rect">
          <a:avLst/>
        </a:prstGeom>
      </xdr:spPr>
    </xdr:pic>
    <xdr:clientData/>
  </xdr:twoCellAnchor>
  <xdr:twoCellAnchor editAs="oneCell">
    <xdr:from>
      <xdr:col>9</xdr:col>
      <xdr:colOff>9962515</xdr:colOff>
      <xdr:row>24</xdr:row>
      <xdr:rowOff>316865</xdr:rowOff>
    </xdr:from>
    <xdr:to>
      <xdr:col>12</xdr:col>
      <xdr:colOff>2540</xdr:colOff>
      <xdr:row>26</xdr:row>
      <xdr:rowOff>90170</xdr:rowOff>
    </xdr:to>
    <xdr:pic>
      <xdr:nvPicPr>
        <xdr:cNvPr id="16" name="图片 15"/>
        <xdr:cNvPicPr/>
      </xdr:nvPicPr>
      <xdr:blipFill>
        <a:blip r:embed="rId15"/>
        <a:stretch>
          <a:fillRect/>
        </a:stretch>
      </xdr:blipFill>
      <xdr:spPr>
        <a:xfrm>
          <a:off x="17668240" y="30445075"/>
          <a:ext cx="1622425" cy="662305"/>
        </a:xfrm>
        <a:prstGeom prst="rect">
          <a:avLst/>
        </a:prstGeom>
      </xdr:spPr>
    </xdr:pic>
    <xdr:clientData/>
  </xdr:twoCellAnchor>
  <xdr:twoCellAnchor editAs="oneCell">
    <xdr:from>
      <xdr:col>9</xdr:col>
      <xdr:colOff>10025380</xdr:colOff>
      <xdr:row>9</xdr:row>
      <xdr:rowOff>220980</xdr:rowOff>
    </xdr:from>
    <xdr:to>
      <xdr:col>11</xdr:col>
      <xdr:colOff>117475</xdr:colOff>
      <xdr:row>9</xdr:row>
      <xdr:rowOff>803275</xdr:rowOff>
    </xdr:to>
    <xdr:pic>
      <xdr:nvPicPr>
        <xdr:cNvPr id="17" name="图片 16"/>
        <xdr:cNvPicPr/>
      </xdr:nvPicPr>
      <xdr:blipFill>
        <a:blip r:embed="rId16"/>
        <a:stretch>
          <a:fillRect/>
        </a:stretch>
      </xdr:blipFill>
      <xdr:spPr>
        <a:xfrm>
          <a:off x="17731105" y="13127355"/>
          <a:ext cx="1188720" cy="582295"/>
        </a:xfrm>
        <a:prstGeom prst="rect">
          <a:avLst/>
        </a:prstGeom>
      </xdr:spPr>
    </xdr:pic>
    <xdr:clientData/>
  </xdr:twoCellAnchor>
  <xdr:twoCellAnchor editAs="oneCell">
    <xdr:from>
      <xdr:col>9</xdr:col>
      <xdr:colOff>9756140</xdr:colOff>
      <xdr:row>11</xdr:row>
      <xdr:rowOff>400050</xdr:rowOff>
    </xdr:from>
    <xdr:to>
      <xdr:col>12</xdr:col>
      <xdr:colOff>43180</xdr:colOff>
      <xdr:row>11</xdr:row>
      <xdr:rowOff>1534795</xdr:rowOff>
    </xdr:to>
    <xdr:pic>
      <xdr:nvPicPr>
        <xdr:cNvPr id="18" name="图片 17"/>
        <xdr:cNvPicPr/>
      </xdr:nvPicPr>
      <xdr:blipFill>
        <a:blip r:embed="rId17"/>
        <a:stretch>
          <a:fillRect/>
        </a:stretch>
      </xdr:blipFill>
      <xdr:spPr>
        <a:xfrm>
          <a:off x="17461865" y="15859125"/>
          <a:ext cx="1869440" cy="1134745"/>
        </a:xfrm>
        <a:prstGeom prst="rect">
          <a:avLst/>
        </a:prstGeom>
      </xdr:spPr>
    </xdr:pic>
    <xdr:clientData/>
  </xdr:twoCellAnchor>
  <xdr:twoCellAnchor editAs="oneCell">
    <xdr:from>
      <xdr:col>9</xdr:col>
      <xdr:colOff>9830435</xdr:colOff>
      <xdr:row>12</xdr:row>
      <xdr:rowOff>200660</xdr:rowOff>
    </xdr:from>
    <xdr:to>
      <xdr:col>12</xdr:col>
      <xdr:colOff>86995</xdr:colOff>
      <xdr:row>12</xdr:row>
      <xdr:rowOff>1155700</xdr:rowOff>
    </xdr:to>
    <xdr:pic>
      <xdr:nvPicPr>
        <xdr:cNvPr id="19" name="图片 18"/>
        <xdr:cNvPicPr/>
      </xdr:nvPicPr>
      <xdr:blipFill>
        <a:blip r:embed="rId18"/>
        <a:stretch>
          <a:fillRect/>
        </a:stretch>
      </xdr:blipFill>
      <xdr:spPr>
        <a:xfrm>
          <a:off x="17536160" y="17593310"/>
          <a:ext cx="1838960" cy="955040"/>
        </a:xfrm>
        <a:prstGeom prst="rect">
          <a:avLst/>
        </a:prstGeom>
      </xdr:spPr>
    </xdr:pic>
    <xdr:clientData/>
  </xdr:twoCellAnchor>
  <xdr:twoCellAnchor editAs="oneCell">
    <xdr:from>
      <xdr:col>9</xdr:col>
      <xdr:colOff>10125075</xdr:colOff>
      <xdr:row>22</xdr:row>
      <xdr:rowOff>1271270</xdr:rowOff>
    </xdr:from>
    <xdr:to>
      <xdr:col>11</xdr:col>
      <xdr:colOff>333375</xdr:colOff>
      <xdr:row>24</xdr:row>
      <xdr:rowOff>88900</xdr:rowOff>
    </xdr:to>
    <xdr:pic>
      <xdr:nvPicPr>
        <xdr:cNvPr id="20" name="图片 19"/>
        <xdr:cNvPicPr/>
      </xdr:nvPicPr>
      <xdr:blipFill>
        <a:blip r:embed="rId19"/>
        <a:stretch>
          <a:fillRect/>
        </a:stretch>
      </xdr:blipFill>
      <xdr:spPr>
        <a:xfrm>
          <a:off x="17830800" y="29549090"/>
          <a:ext cx="1304925" cy="668020"/>
        </a:xfrm>
        <a:prstGeom prst="rect">
          <a:avLst/>
        </a:prstGeom>
      </xdr:spPr>
    </xdr:pic>
    <xdr:clientData/>
  </xdr:twoCellAnchor>
  <xdr:twoCellAnchor editAs="oneCell">
    <xdr:from>
      <xdr:col>9</xdr:col>
      <xdr:colOff>9973945</xdr:colOff>
      <xdr:row>19</xdr:row>
      <xdr:rowOff>260985</xdr:rowOff>
    </xdr:from>
    <xdr:to>
      <xdr:col>11</xdr:col>
      <xdr:colOff>429260</xdr:colOff>
      <xdr:row>19</xdr:row>
      <xdr:rowOff>932815</xdr:rowOff>
    </xdr:to>
    <xdr:pic>
      <xdr:nvPicPr>
        <xdr:cNvPr id="21" name="图片 20"/>
        <xdr:cNvPicPr/>
      </xdr:nvPicPr>
      <xdr:blipFill>
        <a:blip r:embed="rId20"/>
        <a:stretch>
          <a:fillRect/>
        </a:stretch>
      </xdr:blipFill>
      <xdr:spPr>
        <a:xfrm>
          <a:off x="17679670" y="26228675"/>
          <a:ext cx="1551940" cy="671830"/>
        </a:xfrm>
        <a:prstGeom prst="rect">
          <a:avLst/>
        </a:prstGeom>
      </xdr:spPr>
    </xdr:pic>
    <xdr:clientData/>
  </xdr:twoCellAnchor>
  <xdr:twoCellAnchor editAs="oneCell">
    <xdr:from>
      <xdr:col>9</xdr:col>
      <xdr:colOff>9796780</xdr:colOff>
      <xdr:row>17</xdr:row>
      <xdr:rowOff>1401445</xdr:rowOff>
    </xdr:from>
    <xdr:to>
      <xdr:col>11</xdr:col>
      <xdr:colOff>382270</xdr:colOff>
      <xdr:row>19</xdr:row>
      <xdr:rowOff>154305</xdr:rowOff>
    </xdr:to>
    <xdr:pic>
      <xdr:nvPicPr>
        <xdr:cNvPr id="22" name="图片 21"/>
        <xdr:cNvPicPr/>
      </xdr:nvPicPr>
      <xdr:blipFill>
        <a:blip r:embed="rId21"/>
        <a:stretch>
          <a:fillRect/>
        </a:stretch>
      </xdr:blipFill>
      <xdr:spPr>
        <a:xfrm>
          <a:off x="17502505" y="25254585"/>
          <a:ext cx="1682115" cy="867410"/>
        </a:xfrm>
        <a:prstGeom prst="rect">
          <a:avLst/>
        </a:prstGeom>
      </xdr:spPr>
    </xdr:pic>
    <xdr:clientData/>
  </xdr:twoCellAnchor>
  <xdr:twoCellAnchor editAs="oneCell">
    <xdr:from>
      <xdr:col>9</xdr:col>
      <xdr:colOff>10005060</xdr:colOff>
      <xdr:row>14</xdr:row>
      <xdr:rowOff>257175</xdr:rowOff>
    </xdr:from>
    <xdr:to>
      <xdr:col>11</xdr:col>
      <xdr:colOff>303530</xdr:colOff>
      <xdr:row>14</xdr:row>
      <xdr:rowOff>968375</xdr:rowOff>
    </xdr:to>
    <xdr:pic>
      <xdr:nvPicPr>
        <xdr:cNvPr id="23" name="图片 22"/>
        <xdr:cNvPicPr/>
      </xdr:nvPicPr>
      <xdr:blipFill>
        <a:blip r:embed="rId22"/>
        <a:stretch>
          <a:fillRect/>
        </a:stretch>
      </xdr:blipFill>
      <xdr:spPr>
        <a:xfrm>
          <a:off x="17710785" y="20088225"/>
          <a:ext cx="1395095" cy="711200"/>
        </a:xfrm>
        <a:prstGeom prst="rect">
          <a:avLst/>
        </a:prstGeom>
      </xdr:spPr>
    </xdr:pic>
    <xdr:clientData/>
  </xdr:twoCellAnchor>
  <xdr:twoCellAnchor editAs="oneCell">
    <xdr:from>
      <xdr:col>9</xdr:col>
      <xdr:colOff>10211435</xdr:colOff>
      <xdr:row>30</xdr:row>
      <xdr:rowOff>398780</xdr:rowOff>
    </xdr:from>
    <xdr:to>
      <xdr:col>10</xdr:col>
      <xdr:colOff>818515</xdr:colOff>
      <xdr:row>31</xdr:row>
      <xdr:rowOff>389255</xdr:rowOff>
    </xdr:to>
    <xdr:pic>
      <xdr:nvPicPr>
        <xdr:cNvPr id="24" name="图片 23"/>
        <xdr:cNvPicPr/>
      </xdr:nvPicPr>
      <xdr:blipFill>
        <a:blip r:embed="rId23"/>
        <a:stretch>
          <a:fillRect/>
        </a:stretch>
      </xdr:blipFill>
      <xdr:spPr>
        <a:xfrm>
          <a:off x="17917160" y="33193990"/>
          <a:ext cx="846455" cy="434975"/>
        </a:xfrm>
        <a:prstGeom prst="rect">
          <a:avLst/>
        </a:prstGeom>
      </xdr:spPr>
    </xdr:pic>
    <xdr:clientData/>
  </xdr:twoCellAnchor>
  <xdr:twoCellAnchor editAs="oneCell">
    <xdr:from>
      <xdr:col>9</xdr:col>
      <xdr:colOff>10148570</xdr:colOff>
      <xdr:row>15</xdr:row>
      <xdr:rowOff>421005</xdr:rowOff>
    </xdr:from>
    <xdr:to>
      <xdr:col>11</xdr:col>
      <xdr:colOff>82550</xdr:colOff>
      <xdr:row>15</xdr:row>
      <xdr:rowOff>946150</xdr:rowOff>
    </xdr:to>
    <xdr:pic>
      <xdr:nvPicPr>
        <xdr:cNvPr id="25" name="图片 24"/>
        <xdr:cNvPicPr/>
      </xdr:nvPicPr>
      <xdr:blipFill>
        <a:blip r:embed="rId24"/>
        <a:stretch>
          <a:fillRect/>
        </a:stretch>
      </xdr:blipFill>
      <xdr:spPr>
        <a:xfrm>
          <a:off x="17854295" y="21299805"/>
          <a:ext cx="1030605" cy="525145"/>
        </a:xfrm>
        <a:prstGeom prst="rect">
          <a:avLst/>
        </a:prstGeom>
      </xdr:spPr>
    </xdr:pic>
    <xdr:clientData/>
  </xdr:twoCellAnchor>
  <xdr:twoCellAnchor editAs="oneCell">
    <xdr:from>
      <xdr:col>9</xdr:col>
      <xdr:colOff>10177145</xdr:colOff>
      <xdr:row>29</xdr:row>
      <xdr:rowOff>10160</xdr:rowOff>
    </xdr:from>
    <xdr:to>
      <xdr:col>10</xdr:col>
      <xdr:colOff>723265</xdr:colOff>
      <xdr:row>29</xdr:row>
      <xdr:rowOff>396875</xdr:rowOff>
    </xdr:to>
    <xdr:pic>
      <xdr:nvPicPr>
        <xdr:cNvPr id="26" name="图片 25"/>
        <xdr:cNvPicPr/>
      </xdr:nvPicPr>
      <xdr:blipFill>
        <a:blip r:embed="rId25"/>
        <a:stretch>
          <a:fillRect/>
        </a:stretch>
      </xdr:blipFill>
      <xdr:spPr>
        <a:xfrm>
          <a:off x="17882870" y="32360870"/>
          <a:ext cx="785495" cy="386715"/>
        </a:xfrm>
        <a:prstGeom prst="rect">
          <a:avLst/>
        </a:prstGeom>
      </xdr:spPr>
    </xdr:pic>
    <xdr:clientData/>
  </xdr:twoCellAnchor>
  <xdr:twoCellAnchor editAs="oneCell">
    <xdr:from>
      <xdr:col>9</xdr:col>
      <xdr:colOff>10184765</xdr:colOff>
      <xdr:row>6</xdr:row>
      <xdr:rowOff>437515</xdr:rowOff>
    </xdr:from>
    <xdr:to>
      <xdr:col>11</xdr:col>
      <xdr:colOff>163830</xdr:colOff>
      <xdr:row>6</xdr:row>
      <xdr:rowOff>985520</xdr:rowOff>
    </xdr:to>
    <xdr:pic>
      <xdr:nvPicPr>
        <xdr:cNvPr id="27" name="图片 26"/>
        <xdr:cNvPicPr/>
      </xdr:nvPicPr>
      <xdr:blipFill>
        <a:blip r:embed="rId26"/>
        <a:stretch>
          <a:fillRect/>
        </a:stretch>
      </xdr:blipFill>
      <xdr:spPr>
        <a:xfrm>
          <a:off x="17890490" y="9762490"/>
          <a:ext cx="1075690" cy="548005"/>
        </a:xfrm>
        <a:prstGeom prst="rect">
          <a:avLst/>
        </a:prstGeom>
      </xdr:spPr>
    </xdr:pic>
    <xdr:clientData/>
  </xdr:twoCellAnchor>
  <xdr:twoCellAnchor editAs="oneCell">
    <xdr:from>
      <xdr:col>9</xdr:col>
      <xdr:colOff>10015855</xdr:colOff>
      <xdr:row>27</xdr:row>
      <xdr:rowOff>386080</xdr:rowOff>
    </xdr:from>
    <xdr:to>
      <xdr:col>11</xdr:col>
      <xdr:colOff>249555</xdr:colOff>
      <xdr:row>29</xdr:row>
      <xdr:rowOff>64135</xdr:rowOff>
    </xdr:to>
    <xdr:pic>
      <xdr:nvPicPr>
        <xdr:cNvPr id="28" name="图片 27"/>
        <xdr:cNvPicPr/>
      </xdr:nvPicPr>
      <xdr:blipFill>
        <a:blip r:embed="rId27"/>
        <a:stretch>
          <a:fillRect/>
        </a:stretch>
      </xdr:blipFill>
      <xdr:spPr>
        <a:xfrm>
          <a:off x="17721580" y="31847790"/>
          <a:ext cx="1330325" cy="567055"/>
        </a:xfrm>
        <a:prstGeom prst="rect">
          <a:avLst/>
        </a:prstGeom>
      </xdr:spPr>
    </xdr:pic>
    <xdr:clientData/>
  </xdr:twoCellAnchor>
  <xdr:twoCellAnchor editAs="oneCell">
    <xdr:from>
      <xdr:col>10</xdr:col>
      <xdr:colOff>31115</xdr:colOff>
      <xdr:row>32</xdr:row>
      <xdr:rowOff>36195</xdr:rowOff>
    </xdr:from>
    <xdr:to>
      <xdr:col>11</xdr:col>
      <xdr:colOff>25400</xdr:colOff>
      <xdr:row>33</xdr:row>
      <xdr:rowOff>24130</xdr:rowOff>
    </xdr:to>
    <xdr:pic>
      <xdr:nvPicPr>
        <xdr:cNvPr id="29" name="图片 28"/>
        <xdr:cNvPicPr/>
      </xdr:nvPicPr>
      <xdr:blipFill>
        <a:blip r:embed="rId28"/>
        <a:stretch>
          <a:fillRect/>
        </a:stretch>
      </xdr:blipFill>
      <xdr:spPr>
        <a:xfrm>
          <a:off x="17976215" y="33720405"/>
          <a:ext cx="851535" cy="432435"/>
        </a:xfrm>
        <a:prstGeom prst="rect">
          <a:avLst/>
        </a:prstGeom>
      </xdr:spPr>
    </xdr:pic>
    <xdr:clientData/>
  </xdr:twoCellAnchor>
  <xdr:twoCellAnchor editAs="oneCell">
    <xdr:from>
      <xdr:col>9</xdr:col>
      <xdr:colOff>10201275</xdr:colOff>
      <xdr:row>19</xdr:row>
      <xdr:rowOff>1082040</xdr:rowOff>
    </xdr:from>
    <xdr:to>
      <xdr:col>11</xdr:col>
      <xdr:colOff>141605</xdr:colOff>
      <xdr:row>21</xdr:row>
      <xdr:rowOff>394970</xdr:rowOff>
    </xdr:to>
    <xdr:pic>
      <xdr:nvPicPr>
        <xdr:cNvPr id="30" name="图片 29"/>
        <xdr:cNvPicPr/>
      </xdr:nvPicPr>
      <xdr:blipFill>
        <a:blip r:embed="rId29"/>
        <a:stretch>
          <a:fillRect/>
        </a:stretch>
      </xdr:blipFill>
      <xdr:spPr>
        <a:xfrm>
          <a:off x="17907000" y="27049730"/>
          <a:ext cx="1036955" cy="1013460"/>
        </a:xfrm>
        <a:prstGeom prst="rect">
          <a:avLst/>
        </a:prstGeom>
      </xdr:spPr>
    </xdr:pic>
    <xdr:clientData/>
  </xdr:twoCellAnchor>
  <xdr:twoCellAnchor editAs="oneCell">
    <xdr:from>
      <xdr:col>10</xdr:col>
      <xdr:colOff>14605</xdr:colOff>
      <xdr:row>33</xdr:row>
      <xdr:rowOff>16510</xdr:rowOff>
    </xdr:from>
    <xdr:to>
      <xdr:col>11</xdr:col>
      <xdr:colOff>102235</xdr:colOff>
      <xdr:row>33</xdr:row>
      <xdr:rowOff>436245</xdr:rowOff>
    </xdr:to>
    <xdr:pic>
      <xdr:nvPicPr>
        <xdr:cNvPr id="31" name="图片 30"/>
        <xdr:cNvPicPr/>
      </xdr:nvPicPr>
      <xdr:blipFill>
        <a:blip r:embed="rId30"/>
        <a:stretch>
          <a:fillRect/>
        </a:stretch>
      </xdr:blipFill>
      <xdr:spPr>
        <a:xfrm>
          <a:off x="17959705" y="34145220"/>
          <a:ext cx="944880" cy="419735"/>
        </a:xfrm>
        <a:prstGeom prst="rect">
          <a:avLst/>
        </a:prstGeom>
      </xdr:spPr>
    </xdr:pic>
    <xdr:clientData/>
  </xdr:twoCellAnchor>
  <xdr:twoCellAnchor editAs="oneCell">
    <xdr:from>
      <xdr:col>9</xdr:col>
      <xdr:colOff>10100945</xdr:colOff>
      <xdr:row>22</xdr:row>
      <xdr:rowOff>243205</xdr:rowOff>
    </xdr:from>
    <xdr:to>
      <xdr:col>11</xdr:col>
      <xdr:colOff>248920</xdr:colOff>
      <xdr:row>22</xdr:row>
      <xdr:rowOff>886460</xdr:rowOff>
    </xdr:to>
    <xdr:pic>
      <xdr:nvPicPr>
        <xdr:cNvPr id="32" name="图片 31"/>
        <xdr:cNvPicPr/>
      </xdr:nvPicPr>
      <xdr:blipFill>
        <a:blip r:embed="rId31"/>
        <a:stretch>
          <a:fillRect/>
        </a:stretch>
      </xdr:blipFill>
      <xdr:spPr>
        <a:xfrm>
          <a:off x="17806670" y="28521025"/>
          <a:ext cx="1244600" cy="643255"/>
        </a:xfrm>
        <a:prstGeom prst="rect">
          <a:avLst/>
        </a:prstGeom>
      </xdr:spPr>
    </xdr:pic>
    <xdr:clientData/>
  </xdr:twoCellAnchor>
  <xdr:twoCellAnchor editAs="oneCell">
    <xdr:from>
      <xdr:col>10</xdr:col>
      <xdr:colOff>29210</xdr:colOff>
      <xdr:row>27</xdr:row>
      <xdr:rowOff>67310</xdr:rowOff>
    </xdr:from>
    <xdr:to>
      <xdr:col>10</xdr:col>
      <xdr:colOff>657860</xdr:colOff>
      <xdr:row>27</xdr:row>
      <xdr:rowOff>379730</xdr:rowOff>
    </xdr:to>
    <xdr:pic>
      <xdr:nvPicPr>
        <xdr:cNvPr id="33" name="图片 32"/>
        <xdr:cNvPicPr/>
      </xdr:nvPicPr>
      <xdr:blipFill>
        <a:blip r:embed="rId32"/>
        <a:stretch>
          <a:fillRect/>
        </a:stretch>
      </xdr:blipFill>
      <xdr:spPr>
        <a:xfrm>
          <a:off x="17974310" y="31529020"/>
          <a:ext cx="628650" cy="31242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7"/>
  <sheetViews>
    <sheetView tabSelected="1" workbookViewId="0">
      <selection activeCell="A4" sqref="$A4:$XFD35"/>
    </sheetView>
  </sheetViews>
  <sheetFormatPr defaultColWidth="8" defaultRowHeight="18.75"/>
  <cols>
    <col min="1" max="1" width="5.66666666666667" style="2"/>
    <col min="2" max="2" width="12.6666666666667" style="2" customWidth="1"/>
    <col min="3" max="3" width="5.66666666666667" style="2" customWidth="1"/>
    <col min="4" max="4" width="12" style="2" customWidth="1"/>
    <col min="5" max="5" width="8.22222222222222" style="2" customWidth="1"/>
    <col min="6" max="6" width="8.88888888888889" style="2" customWidth="1"/>
    <col min="7" max="7" width="10" style="2" customWidth="1"/>
    <col min="8" max="8" width="12.2222222222222" style="2" customWidth="1"/>
    <col min="9" max="9" width="10" style="2" customWidth="1"/>
    <col min="10" max="10" width="19.7777777777778" style="2" customWidth="1"/>
    <col min="11" max="11" width="13.3333333333333" style="2" customWidth="1"/>
    <col min="12" max="12" width="5.66666666666667" style="2" customWidth="1"/>
    <col min="13" max="13" width="10" style="2" customWidth="1"/>
    <col min="14" max="14" width="12.3333333333333" style="2" customWidth="1"/>
    <col min="15" max="15" width="10" style="2" customWidth="1"/>
    <col min="16" max="16" width="5.66666666666667" style="2" customWidth="1"/>
    <col min="17" max="16384" width="8" style="3"/>
  </cols>
  <sheetData>
    <row r="1" ht="48" customHeight="1" spans="1:16">
      <c r="A1" s="4" t="s">
        <v>0</v>
      </c>
      <c r="B1" s="4"/>
      <c r="C1" s="4"/>
      <c r="D1" s="4"/>
      <c r="E1" s="4"/>
      <c r="F1" s="4"/>
      <c r="G1" s="4"/>
      <c r="H1" s="4"/>
      <c r="I1" s="4"/>
      <c r="J1" s="4"/>
      <c r="K1" s="4"/>
      <c r="L1" s="4"/>
      <c r="M1" s="4"/>
      <c r="N1" s="4"/>
      <c r="O1" s="4"/>
      <c r="P1" s="4"/>
    </row>
    <row r="2" spans="1:1">
      <c r="A2" s="2" t="s">
        <v>1</v>
      </c>
    </row>
    <row r="3" s="38" customFormat="1" ht="45" customHeight="1" spans="1:16">
      <c r="A3" s="6" t="s">
        <v>2</v>
      </c>
      <c r="B3" s="6" t="s">
        <v>3</v>
      </c>
      <c r="C3" s="6" t="s">
        <v>4</v>
      </c>
      <c r="D3" s="6" t="s">
        <v>5</v>
      </c>
      <c r="E3" s="6" t="s">
        <v>6</v>
      </c>
      <c r="F3" s="6" t="s">
        <v>7</v>
      </c>
      <c r="G3" s="6" t="s">
        <v>8</v>
      </c>
      <c r="H3" s="6" t="s">
        <v>9</v>
      </c>
      <c r="I3" s="6" t="s">
        <v>10</v>
      </c>
      <c r="J3" s="6" t="s">
        <v>11</v>
      </c>
      <c r="K3" s="6" t="s">
        <v>12</v>
      </c>
      <c r="L3" s="6" t="s">
        <v>13</v>
      </c>
      <c r="M3" s="6" t="s">
        <v>14</v>
      </c>
      <c r="N3" s="6" t="s">
        <v>15</v>
      </c>
      <c r="O3" s="6" t="s">
        <v>16</v>
      </c>
      <c r="P3" s="6" t="s">
        <v>17</v>
      </c>
    </row>
    <row r="4" ht="30" customHeight="1" spans="1:16">
      <c r="A4" s="7">
        <v>1</v>
      </c>
      <c r="B4" s="40" t="s">
        <v>18</v>
      </c>
      <c r="C4" s="8" t="s">
        <v>19</v>
      </c>
      <c r="D4" s="7">
        <v>105.53</v>
      </c>
      <c r="E4" s="7">
        <v>1</v>
      </c>
      <c r="F4" s="7">
        <v>65</v>
      </c>
      <c r="G4" s="7">
        <v>7</v>
      </c>
      <c r="H4" s="7">
        <v>86</v>
      </c>
      <c r="I4" s="7">
        <v>7</v>
      </c>
      <c r="J4" s="7">
        <f t="shared" ref="J4:J35" si="0">D4*0.7+F4*0.2+H4*0.1</f>
        <v>95.471</v>
      </c>
      <c r="K4" s="7">
        <f t="shared" ref="K4:K35" si="1">RANK(J4,$J$4:$J$35)</f>
        <v>1</v>
      </c>
      <c r="L4" s="40" t="s">
        <v>20</v>
      </c>
      <c r="M4" s="7" t="s">
        <v>21</v>
      </c>
      <c r="N4" s="7" t="s">
        <v>22</v>
      </c>
      <c r="O4" s="7"/>
      <c r="P4" s="42"/>
    </row>
    <row r="5" ht="30" customHeight="1" spans="1:16">
      <c r="A5" s="7">
        <v>2</v>
      </c>
      <c r="B5" s="40" t="s">
        <v>23</v>
      </c>
      <c r="C5" s="8" t="s">
        <v>24</v>
      </c>
      <c r="D5" s="7">
        <v>89.4</v>
      </c>
      <c r="E5" s="7">
        <v>14</v>
      </c>
      <c r="F5" s="7">
        <v>94.5</v>
      </c>
      <c r="G5" s="7">
        <v>1</v>
      </c>
      <c r="H5" s="7">
        <v>100</v>
      </c>
      <c r="I5" s="7">
        <v>1</v>
      </c>
      <c r="J5" s="7">
        <f t="shared" si="0"/>
        <v>91.48</v>
      </c>
      <c r="K5" s="7">
        <f t="shared" si="1"/>
        <v>2</v>
      </c>
      <c r="L5" s="40" t="s">
        <v>25</v>
      </c>
      <c r="M5" s="7" t="s">
        <v>26</v>
      </c>
      <c r="N5" s="7" t="s">
        <v>22</v>
      </c>
      <c r="O5" s="7"/>
      <c r="P5" s="42"/>
    </row>
    <row r="6" ht="30" customHeight="1" spans="1:16">
      <c r="A6" s="7">
        <v>3</v>
      </c>
      <c r="B6" s="40" t="s">
        <v>27</v>
      </c>
      <c r="C6" s="8" t="s">
        <v>28</v>
      </c>
      <c r="D6" s="7">
        <v>100.4</v>
      </c>
      <c r="E6" s="7">
        <v>2</v>
      </c>
      <c r="F6" s="7">
        <v>66</v>
      </c>
      <c r="G6" s="7">
        <v>6</v>
      </c>
      <c r="H6" s="7">
        <v>77</v>
      </c>
      <c r="I6" s="7">
        <v>13</v>
      </c>
      <c r="J6" s="7">
        <f t="shared" si="0"/>
        <v>91.18</v>
      </c>
      <c r="K6" s="7">
        <f t="shared" si="1"/>
        <v>3</v>
      </c>
      <c r="L6" s="40" t="s">
        <v>29</v>
      </c>
      <c r="M6" s="7" t="s">
        <v>21</v>
      </c>
      <c r="N6" s="7" t="s">
        <v>22</v>
      </c>
      <c r="O6" s="7"/>
      <c r="P6" s="7"/>
    </row>
    <row r="7" ht="30" customHeight="1" spans="1:16">
      <c r="A7" s="7">
        <v>4</v>
      </c>
      <c r="B7" s="40" t="s">
        <v>30</v>
      </c>
      <c r="C7" s="8" t="s">
        <v>31</v>
      </c>
      <c r="D7" s="7">
        <v>94.95</v>
      </c>
      <c r="E7" s="7">
        <v>5</v>
      </c>
      <c r="F7" s="7">
        <v>73</v>
      </c>
      <c r="G7" s="7">
        <v>4</v>
      </c>
      <c r="H7" s="7">
        <v>100</v>
      </c>
      <c r="I7" s="7">
        <v>1</v>
      </c>
      <c r="J7" s="7">
        <f t="shared" si="0"/>
        <v>91.065</v>
      </c>
      <c r="K7" s="7">
        <f t="shared" si="1"/>
        <v>4</v>
      </c>
      <c r="L7" s="40" t="s">
        <v>32</v>
      </c>
      <c r="M7" s="7" t="s">
        <v>33</v>
      </c>
      <c r="N7" s="7" t="s">
        <v>22</v>
      </c>
      <c r="O7" s="7"/>
      <c r="P7" s="7"/>
    </row>
    <row r="8" ht="30" customHeight="1" spans="1:16">
      <c r="A8" s="7">
        <v>5</v>
      </c>
      <c r="B8" s="40" t="s">
        <v>34</v>
      </c>
      <c r="C8" s="8" t="s">
        <v>35</v>
      </c>
      <c r="D8" s="7">
        <v>91.05</v>
      </c>
      <c r="E8" s="7">
        <v>9</v>
      </c>
      <c r="F8" s="7">
        <v>87</v>
      </c>
      <c r="G8" s="7">
        <v>2</v>
      </c>
      <c r="H8" s="7">
        <v>85</v>
      </c>
      <c r="I8" s="7">
        <v>9</v>
      </c>
      <c r="J8" s="7">
        <f t="shared" si="0"/>
        <v>89.635</v>
      </c>
      <c r="K8" s="7">
        <f t="shared" si="1"/>
        <v>5</v>
      </c>
      <c r="L8" s="40" t="s">
        <v>36</v>
      </c>
      <c r="M8" s="7" t="s">
        <v>37</v>
      </c>
      <c r="N8" s="7" t="s">
        <v>22</v>
      </c>
      <c r="O8" s="7"/>
      <c r="P8" s="7"/>
    </row>
    <row r="9" ht="30" customHeight="1" spans="1:16">
      <c r="A9" s="7">
        <v>6</v>
      </c>
      <c r="B9" s="40" t="s">
        <v>38</v>
      </c>
      <c r="C9" s="8" t="s">
        <v>39</v>
      </c>
      <c r="D9" s="7">
        <v>97.99</v>
      </c>
      <c r="E9" s="7">
        <v>4</v>
      </c>
      <c r="F9" s="7">
        <v>63</v>
      </c>
      <c r="G9" s="7">
        <v>11</v>
      </c>
      <c r="H9" s="7">
        <v>76</v>
      </c>
      <c r="I9" s="7">
        <v>14</v>
      </c>
      <c r="J9" s="7">
        <f t="shared" si="0"/>
        <v>88.793</v>
      </c>
      <c r="K9" s="7">
        <f t="shared" si="1"/>
        <v>6</v>
      </c>
      <c r="L9" s="40" t="s">
        <v>40</v>
      </c>
      <c r="M9" s="7" t="s">
        <v>21</v>
      </c>
      <c r="N9" s="7" t="s">
        <v>22</v>
      </c>
      <c r="O9" s="7"/>
      <c r="P9" s="7"/>
    </row>
    <row r="10" ht="30" customHeight="1" spans="1:16">
      <c r="A10" s="7">
        <v>7</v>
      </c>
      <c r="B10" s="40" t="s">
        <v>41</v>
      </c>
      <c r="C10" s="8" t="s">
        <v>42</v>
      </c>
      <c r="D10" s="7">
        <v>98.75</v>
      </c>
      <c r="E10" s="7">
        <v>3</v>
      </c>
      <c r="F10" s="7">
        <v>60</v>
      </c>
      <c r="G10" s="7">
        <v>20</v>
      </c>
      <c r="H10" s="7">
        <v>66</v>
      </c>
      <c r="I10" s="7">
        <v>20</v>
      </c>
      <c r="J10" s="7">
        <f t="shared" si="0"/>
        <v>87.725</v>
      </c>
      <c r="K10" s="7">
        <f t="shared" si="1"/>
        <v>7</v>
      </c>
      <c r="L10" s="40" t="s">
        <v>43</v>
      </c>
      <c r="M10" s="7" t="s">
        <v>33</v>
      </c>
      <c r="N10" s="7" t="s">
        <v>22</v>
      </c>
      <c r="O10" s="7"/>
      <c r="P10" s="7"/>
    </row>
    <row r="11" ht="30" customHeight="1" spans="1:16">
      <c r="A11" s="7">
        <v>8</v>
      </c>
      <c r="B11" s="40" t="s">
        <v>44</v>
      </c>
      <c r="C11" s="8" t="s">
        <v>45</v>
      </c>
      <c r="D11" s="7">
        <v>94.76</v>
      </c>
      <c r="E11" s="7">
        <v>6</v>
      </c>
      <c r="F11" s="7">
        <v>60.5</v>
      </c>
      <c r="G11" s="7">
        <v>14</v>
      </c>
      <c r="H11" s="7">
        <v>90</v>
      </c>
      <c r="I11" s="7">
        <v>6</v>
      </c>
      <c r="J11" s="7">
        <f t="shared" si="0"/>
        <v>87.432</v>
      </c>
      <c r="K11" s="7">
        <f t="shared" si="1"/>
        <v>8</v>
      </c>
      <c r="L11" s="40" t="s">
        <v>46</v>
      </c>
      <c r="M11" s="7" t="s">
        <v>33</v>
      </c>
      <c r="N11" s="7" t="s">
        <v>22</v>
      </c>
      <c r="O11" s="7"/>
      <c r="P11" s="7"/>
    </row>
    <row r="12" ht="30" customHeight="1" spans="1:16">
      <c r="A12" s="7">
        <v>9</v>
      </c>
      <c r="B12" s="40" t="s">
        <v>47</v>
      </c>
      <c r="C12" s="8" t="s">
        <v>48</v>
      </c>
      <c r="D12" s="7">
        <v>93.42</v>
      </c>
      <c r="E12" s="7">
        <v>8</v>
      </c>
      <c r="F12" s="7">
        <v>61.5</v>
      </c>
      <c r="G12" s="7">
        <v>12</v>
      </c>
      <c r="H12" s="7">
        <v>93</v>
      </c>
      <c r="I12" s="7">
        <v>5</v>
      </c>
      <c r="J12" s="7">
        <f t="shared" si="0"/>
        <v>86.994</v>
      </c>
      <c r="K12" s="7">
        <f t="shared" si="1"/>
        <v>9</v>
      </c>
      <c r="L12" s="40" t="s">
        <v>49</v>
      </c>
      <c r="M12" s="7" t="s">
        <v>26</v>
      </c>
      <c r="N12" s="7" t="s">
        <v>22</v>
      </c>
      <c r="O12" s="7"/>
      <c r="P12" s="7"/>
    </row>
    <row r="13" ht="30" customHeight="1" spans="1:16">
      <c r="A13" s="7">
        <v>10</v>
      </c>
      <c r="B13" s="40" t="s">
        <v>50</v>
      </c>
      <c r="C13" s="8" t="s">
        <v>51</v>
      </c>
      <c r="D13" s="7">
        <v>93.81</v>
      </c>
      <c r="E13" s="7">
        <v>7</v>
      </c>
      <c r="F13" s="7">
        <v>61</v>
      </c>
      <c r="G13" s="7">
        <v>13</v>
      </c>
      <c r="H13" s="7">
        <v>70</v>
      </c>
      <c r="I13" s="7">
        <v>16</v>
      </c>
      <c r="J13" s="7">
        <f t="shared" si="0"/>
        <v>84.867</v>
      </c>
      <c r="K13" s="7">
        <f t="shared" si="1"/>
        <v>10</v>
      </c>
      <c r="L13" s="40" t="s">
        <v>52</v>
      </c>
      <c r="M13" s="7" t="s">
        <v>33</v>
      </c>
      <c r="N13" s="43" t="s">
        <v>53</v>
      </c>
      <c r="O13" s="7"/>
      <c r="P13" s="7"/>
    </row>
    <row r="14" ht="30" customHeight="1" spans="1:16">
      <c r="A14" s="7">
        <v>11</v>
      </c>
      <c r="B14" s="40" t="s">
        <v>54</v>
      </c>
      <c r="C14" s="8" t="s">
        <v>55</v>
      </c>
      <c r="D14" s="7">
        <v>90.6</v>
      </c>
      <c r="E14" s="7">
        <v>10</v>
      </c>
      <c r="F14" s="7">
        <v>65</v>
      </c>
      <c r="G14" s="7">
        <v>7</v>
      </c>
      <c r="H14" s="7">
        <v>79</v>
      </c>
      <c r="I14" s="7">
        <v>12</v>
      </c>
      <c r="J14" s="7">
        <f t="shared" si="0"/>
        <v>84.32</v>
      </c>
      <c r="K14" s="7">
        <f t="shared" si="1"/>
        <v>11</v>
      </c>
      <c r="L14" s="40" t="s">
        <v>56</v>
      </c>
      <c r="M14" s="7" t="s">
        <v>26</v>
      </c>
      <c r="N14" s="7" t="s">
        <v>22</v>
      </c>
      <c r="O14" s="7"/>
      <c r="P14" s="7"/>
    </row>
    <row r="15" ht="30" customHeight="1" spans="1:16">
      <c r="A15" s="7">
        <v>12</v>
      </c>
      <c r="B15" s="40" t="s">
        <v>57</v>
      </c>
      <c r="C15" s="8" t="s">
        <v>58</v>
      </c>
      <c r="D15" s="7">
        <v>89.97</v>
      </c>
      <c r="E15" s="7">
        <v>11</v>
      </c>
      <c r="F15" s="7">
        <v>60.5</v>
      </c>
      <c r="G15" s="7">
        <v>14</v>
      </c>
      <c r="H15" s="7">
        <v>86</v>
      </c>
      <c r="I15" s="7">
        <v>7</v>
      </c>
      <c r="J15" s="7">
        <f t="shared" si="0"/>
        <v>83.679</v>
      </c>
      <c r="K15" s="7">
        <f t="shared" si="1"/>
        <v>12</v>
      </c>
      <c r="L15" s="40" t="s">
        <v>40</v>
      </c>
      <c r="M15" s="7" t="s">
        <v>37</v>
      </c>
      <c r="N15" s="7" t="s">
        <v>22</v>
      </c>
      <c r="O15" s="7"/>
      <c r="P15" s="7"/>
    </row>
    <row r="16" ht="30" customHeight="1" spans="1:16">
      <c r="A16" s="7">
        <v>13</v>
      </c>
      <c r="B16" s="40" t="s">
        <v>59</v>
      </c>
      <c r="C16" s="8" t="s">
        <v>60</v>
      </c>
      <c r="D16" s="7">
        <v>87.09</v>
      </c>
      <c r="E16" s="7">
        <v>15</v>
      </c>
      <c r="F16" s="7">
        <v>60.5</v>
      </c>
      <c r="G16" s="7">
        <v>14</v>
      </c>
      <c r="H16" s="7">
        <v>98</v>
      </c>
      <c r="I16" s="7">
        <v>4</v>
      </c>
      <c r="J16" s="7">
        <f t="shared" si="0"/>
        <v>82.863</v>
      </c>
      <c r="K16" s="7">
        <f t="shared" si="1"/>
        <v>13</v>
      </c>
      <c r="L16" s="40" t="s">
        <v>36</v>
      </c>
      <c r="M16" s="7" t="s">
        <v>21</v>
      </c>
      <c r="N16" s="7" t="s">
        <v>22</v>
      </c>
      <c r="O16" s="7"/>
      <c r="P16" s="7"/>
    </row>
    <row r="17" ht="30" customHeight="1" spans="1:16">
      <c r="A17" s="7">
        <v>14</v>
      </c>
      <c r="B17" s="40" t="s">
        <v>61</v>
      </c>
      <c r="C17" s="8" t="s">
        <v>62</v>
      </c>
      <c r="D17" s="7">
        <v>89.77</v>
      </c>
      <c r="E17" s="7">
        <v>12</v>
      </c>
      <c r="F17" s="7">
        <v>60.5</v>
      </c>
      <c r="G17" s="7">
        <v>14</v>
      </c>
      <c r="H17" s="7">
        <v>75</v>
      </c>
      <c r="I17" s="7">
        <v>15</v>
      </c>
      <c r="J17" s="7">
        <f t="shared" si="0"/>
        <v>82.439</v>
      </c>
      <c r="K17" s="7">
        <f t="shared" si="1"/>
        <v>14</v>
      </c>
      <c r="L17" s="40" t="s">
        <v>63</v>
      </c>
      <c r="M17" s="7" t="s">
        <v>37</v>
      </c>
      <c r="N17" s="7" t="s">
        <v>22</v>
      </c>
      <c r="O17" s="7"/>
      <c r="P17" s="7"/>
    </row>
    <row r="18" s="39" customFormat="1" ht="30" customHeight="1" spans="1:16">
      <c r="A18" s="22">
        <v>15</v>
      </c>
      <c r="B18" s="23" t="s">
        <v>64</v>
      </c>
      <c r="C18" s="41" t="s">
        <v>65</v>
      </c>
      <c r="D18" s="22">
        <v>84.25</v>
      </c>
      <c r="E18" s="22">
        <v>20</v>
      </c>
      <c r="F18" s="22">
        <v>75</v>
      </c>
      <c r="G18" s="22">
        <v>3</v>
      </c>
      <c r="H18" s="22">
        <v>80</v>
      </c>
      <c r="I18" s="22">
        <v>11</v>
      </c>
      <c r="J18" s="22">
        <f t="shared" si="0"/>
        <v>81.975</v>
      </c>
      <c r="K18" s="22">
        <f t="shared" si="1"/>
        <v>15</v>
      </c>
      <c r="L18" s="23" t="s">
        <v>66</v>
      </c>
      <c r="M18" s="22" t="s">
        <v>33</v>
      </c>
      <c r="N18" s="43" t="s">
        <v>53</v>
      </c>
      <c r="O18" s="43"/>
      <c r="P18" s="43"/>
    </row>
    <row r="19" ht="30" customHeight="1" spans="1:16">
      <c r="A19" s="7">
        <v>16</v>
      </c>
      <c r="B19" s="40" t="s">
        <v>67</v>
      </c>
      <c r="C19" s="8" t="s">
        <v>68</v>
      </c>
      <c r="D19" s="7">
        <v>86.42</v>
      </c>
      <c r="E19" s="7">
        <v>17</v>
      </c>
      <c r="F19" s="7">
        <v>64</v>
      </c>
      <c r="G19" s="7">
        <v>10</v>
      </c>
      <c r="H19" s="7">
        <v>84</v>
      </c>
      <c r="I19" s="7">
        <v>10</v>
      </c>
      <c r="J19" s="7">
        <f t="shared" si="0"/>
        <v>81.694</v>
      </c>
      <c r="K19" s="7">
        <f t="shared" si="1"/>
        <v>16</v>
      </c>
      <c r="L19" s="40" t="s">
        <v>66</v>
      </c>
      <c r="M19" s="7" t="s">
        <v>21</v>
      </c>
      <c r="N19" s="7" t="s">
        <v>22</v>
      </c>
      <c r="O19" s="7"/>
      <c r="P19" s="7"/>
    </row>
    <row r="20" ht="30" customHeight="1" spans="1:16">
      <c r="A20" s="7">
        <v>17</v>
      </c>
      <c r="B20" s="40" t="s">
        <v>69</v>
      </c>
      <c r="C20" s="8" t="s">
        <v>70</v>
      </c>
      <c r="D20" s="7">
        <v>81.29</v>
      </c>
      <c r="E20" s="7">
        <v>24</v>
      </c>
      <c r="F20" s="7">
        <v>65</v>
      </c>
      <c r="G20" s="7">
        <v>7</v>
      </c>
      <c r="H20" s="7">
        <v>100</v>
      </c>
      <c r="I20" s="7">
        <v>1</v>
      </c>
      <c r="J20" s="7">
        <f t="shared" si="0"/>
        <v>79.903</v>
      </c>
      <c r="K20" s="7">
        <f t="shared" si="1"/>
        <v>17</v>
      </c>
      <c r="L20" s="40" t="s">
        <v>71</v>
      </c>
      <c r="M20" s="7" t="s">
        <v>21</v>
      </c>
      <c r="N20" s="7" t="s">
        <v>22</v>
      </c>
      <c r="O20" s="7"/>
      <c r="P20" s="7"/>
    </row>
    <row r="21" ht="30" customHeight="1" spans="1:16">
      <c r="A21" s="7">
        <v>18</v>
      </c>
      <c r="B21" s="40" t="s">
        <v>72</v>
      </c>
      <c r="C21" s="8" t="s">
        <v>73</v>
      </c>
      <c r="D21" s="7">
        <v>89.57</v>
      </c>
      <c r="E21" s="7">
        <v>13</v>
      </c>
      <c r="F21" s="7">
        <v>60</v>
      </c>
      <c r="G21" s="7">
        <v>20</v>
      </c>
      <c r="H21" s="7">
        <v>50</v>
      </c>
      <c r="I21" s="7">
        <v>22</v>
      </c>
      <c r="J21" s="7">
        <f t="shared" si="0"/>
        <v>79.699</v>
      </c>
      <c r="K21" s="7">
        <f t="shared" si="1"/>
        <v>18</v>
      </c>
      <c r="L21" s="40" t="s">
        <v>40</v>
      </c>
      <c r="M21" s="7" t="s">
        <v>33</v>
      </c>
      <c r="N21" s="7" t="s">
        <v>22</v>
      </c>
      <c r="O21" s="7"/>
      <c r="P21" s="7"/>
    </row>
    <row r="22" ht="30" customHeight="1" spans="1:16">
      <c r="A22" s="7">
        <v>19</v>
      </c>
      <c r="B22" s="40" t="s">
        <v>74</v>
      </c>
      <c r="C22" s="8" t="s">
        <v>75</v>
      </c>
      <c r="D22" s="7">
        <v>84.49</v>
      </c>
      <c r="E22" s="7">
        <v>19</v>
      </c>
      <c r="F22" s="7">
        <v>60.5</v>
      </c>
      <c r="G22" s="7">
        <v>14</v>
      </c>
      <c r="H22" s="7">
        <v>70</v>
      </c>
      <c r="I22" s="7">
        <v>16</v>
      </c>
      <c r="J22" s="7">
        <f t="shared" si="0"/>
        <v>78.243</v>
      </c>
      <c r="K22" s="7">
        <f t="shared" si="1"/>
        <v>19</v>
      </c>
      <c r="L22" s="40" t="s">
        <v>76</v>
      </c>
      <c r="M22" s="7" t="s">
        <v>33</v>
      </c>
      <c r="N22" s="43" t="s">
        <v>53</v>
      </c>
      <c r="O22" s="7"/>
      <c r="P22" s="7"/>
    </row>
    <row r="23" ht="30" customHeight="1" spans="1:16">
      <c r="A23" s="7">
        <v>20</v>
      </c>
      <c r="B23" s="40" t="s">
        <v>77</v>
      </c>
      <c r="C23" s="8" t="s">
        <v>78</v>
      </c>
      <c r="D23" s="7">
        <v>86.98</v>
      </c>
      <c r="E23" s="7">
        <v>16</v>
      </c>
      <c r="F23" s="7">
        <v>60</v>
      </c>
      <c r="G23" s="7">
        <v>20</v>
      </c>
      <c r="H23" s="7">
        <v>50</v>
      </c>
      <c r="I23" s="7">
        <v>22</v>
      </c>
      <c r="J23" s="7">
        <f t="shared" si="0"/>
        <v>77.886</v>
      </c>
      <c r="K23" s="7">
        <f t="shared" si="1"/>
        <v>20</v>
      </c>
      <c r="L23" s="40" t="s">
        <v>79</v>
      </c>
      <c r="M23" s="7" t="s">
        <v>26</v>
      </c>
      <c r="N23" s="7" t="s">
        <v>22</v>
      </c>
      <c r="O23" s="7"/>
      <c r="P23" s="7"/>
    </row>
    <row r="24" ht="30" customHeight="1" spans="1:16">
      <c r="A24" s="7">
        <v>21</v>
      </c>
      <c r="B24" s="40" t="s">
        <v>80</v>
      </c>
      <c r="C24" s="8" t="s">
        <v>81</v>
      </c>
      <c r="D24" s="7">
        <v>80.98</v>
      </c>
      <c r="E24" s="7">
        <v>26</v>
      </c>
      <c r="F24" s="7">
        <v>70</v>
      </c>
      <c r="G24" s="7">
        <v>5</v>
      </c>
      <c r="H24" s="7">
        <v>70</v>
      </c>
      <c r="I24" s="7">
        <v>16</v>
      </c>
      <c r="J24" s="7">
        <f t="shared" si="0"/>
        <v>77.686</v>
      </c>
      <c r="K24" s="7">
        <f t="shared" si="1"/>
        <v>21</v>
      </c>
      <c r="L24" s="40" t="s">
        <v>82</v>
      </c>
      <c r="M24" s="7" t="s">
        <v>83</v>
      </c>
      <c r="N24" s="43" t="s">
        <v>53</v>
      </c>
      <c r="O24" s="7"/>
      <c r="P24" s="7"/>
    </row>
    <row r="25" ht="30" customHeight="1" spans="1:16">
      <c r="A25" s="7">
        <v>22</v>
      </c>
      <c r="B25" s="40" t="s">
        <v>84</v>
      </c>
      <c r="C25" s="8" t="s">
        <v>85</v>
      </c>
      <c r="D25" s="7">
        <v>85.07</v>
      </c>
      <c r="E25" s="7">
        <v>18</v>
      </c>
      <c r="F25" s="7">
        <v>60.5</v>
      </c>
      <c r="G25" s="7">
        <v>14</v>
      </c>
      <c r="H25" s="7">
        <v>55</v>
      </c>
      <c r="I25" s="7">
        <v>21</v>
      </c>
      <c r="J25" s="7">
        <f t="shared" si="0"/>
        <v>77.149</v>
      </c>
      <c r="K25" s="7">
        <f t="shared" si="1"/>
        <v>22</v>
      </c>
      <c r="L25" s="40" t="s">
        <v>86</v>
      </c>
      <c r="M25" s="7" t="s">
        <v>33</v>
      </c>
      <c r="N25" s="7" t="s">
        <v>22</v>
      </c>
      <c r="O25" s="7"/>
      <c r="P25" s="7"/>
    </row>
    <row r="26" ht="30" customHeight="1" spans="1:16">
      <c r="A26" s="7">
        <v>23</v>
      </c>
      <c r="B26" s="40" t="s">
        <v>87</v>
      </c>
      <c r="C26" s="8" t="s">
        <v>88</v>
      </c>
      <c r="D26" s="7">
        <v>83.13</v>
      </c>
      <c r="E26" s="7">
        <v>21</v>
      </c>
      <c r="F26" s="7">
        <v>60</v>
      </c>
      <c r="G26" s="7">
        <v>20</v>
      </c>
      <c r="H26" s="7">
        <v>50</v>
      </c>
      <c r="I26" s="7">
        <v>22</v>
      </c>
      <c r="J26" s="7">
        <f t="shared" si="0"/>
        <v>75.191</v>
      </c>
      <c r="K26" s="7">
        <f t="shared" si="1"/>
        <v>23</v>
      </c>
      <c r="L26" s="40" t="s">
        <v>89</v>
      </c>
      <c r="M26" s="7" t="s">
        <v>37</v>
      </c>
      <c r="N26" s="7" t="s">
        <v>22</v>
      </c>
      <c r="O26" s="7"/>
      <c r="P26" s="7"/>
    </row>
    <row r="27" ht="30" customHeight="1" spans="1:16">
      <c r="A27" s="7">
        <v>24</v>
      </c>
      <c r="B27" s="40" t="s">
        <v>90</v>
      </c>
      <c r="C27" s="8" t="s">
        <v>91</v>
      </c>
      <c r="D27" s="7">
        <v>83.02</v>
      </c>
      <c r="E27" s="7">
        <v>22</v>
      </c>
      <c r="F27" s="7">
        <v>60</v>
      </c>
      <c r="G27" s="7">
        <v>20</v>
      </c>
      <c r="H27" s="7">
        <v>50</v>
      </c>
      <c r="I27" s="7">
        <v>22</v>
      </c>
      <c r="J27" s="7">
        <f t="shared" si="0"/>
        <v>75.114</v>
      </c>
      <c r="K27" s="7">
        <f t="shared" si="1"/>
        <v>24</v>
      </c>
      <c r="L27" s="40" t="s">
        <v>92</v>
      </c>
      <c r="M27" s="7" t="s">
        <v>33</v>
      </c>
      <c r="N27" s="7" t="s">
        <v>22</v>
      </c>
      <c r="O27" s="7"/>
      <c r="P27" s="7"/>
    </row>
    <row r="28" ht="30" customHeight="1" spans="1:16">
      <c r="A28" s="7">
        <v>25</v>
      </c>
      <c r="B28" s="40" t="s">
        <v>93</v>
      </c>
      <c r="C28" s="8" t="s">
        <v>94</v>
      </c>
      <c r="D28" s="7">
        <v>82.27</v>
      </c>
      <c r="E28" s="7">
        <v>23</v>
      </c>
      <c r="F28" s="7">
        <v>60</v>
      </c>
      <c r="G28" s="7">
        <v>20</v>
      </c>
      <c r="H28" s="7">
        <v>50</v>
      </c>
      <c r="I28" s="7">
        <v>22</v>
      </c>
      <c r="J28" s="7">
        <f t="shared" si="0"/>
        <v>74.589</v>
      </c>
      <c r="K28" s="7">
        <f t="shared" si="1"/>
        <v>25</v>
      </c>
      <c r="L28" s="40" t="s">
        <v>95</v>
      </c>
      <c r="M28" s="7" t="s">
        <v>33</v>
      </c>
      <c r="N28" s="43" t="s">
        <v>53</v>
      </c>
      <c r="O28" s="7"/>
      <c r="P28" s="7"/>
    </row>
    <row r="29" ht="30" customHeight="1" spans="1:16">
      <c r="A29" s="7">
        <v>26</v>
      </c>
      <c r="B29" s="40" t="s">
        <v>96</v>
      </c>
      <c r="C29" s="8" t="s">
        <v>97</v>
      </c>
      <c r="D29" s="7">
        <v>81.04</v>
      </c>
      <c r="E29" s="7">
        <v>25</v>
      </c>
      <c r="F29" s="7">
        <v>60</v>
      </c>
      <c r="G29" s="7">
        <v>20</v>
      </c>
      <c r="H29" s="7">
        <v>50</v>
      </c>
      <c r="I29" s="7">
        <v>22</v>
      </c>
      <c r="J29" s="7">
        <f t="shared" si="0"/>
        <v>73.728</v>
      </c>
      <c r="K29" s="7">
        <f t="shared" si="1"/>
        <v>26</v>
      </c>
      <c r="L29" s="40" t="s">
        <v>98</v>
      </c>
      <c r="M29" s="7" t="s">
        <v>33</v>
      </c>
      <c r="N29" s="43" t="s">
        <v>53</v>
      </c>
      <c r="O29" s="7"/>
      <c r="P29" s="7"/>
    </row>
    <row r="30" ht="30" customHeight="1" spans="1:16">
      <c r="A30" s="7">
        <v>27</v>
      </c>
      <c r="B30" s="40" t="s">
        <v>99</v>
      </c>
      <c r="C30" s="8" t="s">
        <v>100</v>
      </c>
      <c r="D30" s="7">
        <v>80.08</v>
      </c>
      <c r="E30" s="7">
        <v>27</v>
      </c>
      <c r="F30" s="7">
        <v>60</v>
      </c>
      <c r="G30" s="7">
        <v>20</v>
      </c>
      <c r="H30" s="7">
        <v>50</v>
      </c>
      <c r="I30" s="7">
        <v>22</v>
      </c>
      <c r="J30" s="7">
        <f t="shared" si="0"/>
        <v>73.056</v>
      </c>
      <c r="K30" s="7">
        <f t="shared" si="1"/>
        <v>27</v>
      </c>
      <c r="L30" s="40" t="s">
        <v>101</v>
      </c>
      <c r="M30" s="7" t="s">
        <v>33</v>
      </c>
      <c r="N30" s="43" t="s">
        <v>53</v>
      </c>
      <c r="O30" s="7"/>
      <c r="P30" s="7"/>
    </row>
    <row r="31" ht="30" customHeight="1" spans="1:16">
      <c r="A31" s="7">
        <v>28</v>
      </c>
      <c r="B31" s="40" t="s">
        <v>102</v>
      </c>
      <c r="C31" s="8" t="s">
        <v>103</v>
      </c>
      <c r="D31" s="7">
        <v>78.87</v>
      </c>
      <c r="E31" s="7">
        <v>28</v>
      </c>
      <c r="F31" s="7">
        <v>60</v>
      </c>
      <c r="G31" s="7">
        <v>20</v>
      </c>
      <c r="H31" s="7">
        <v>50</v>
      </c>
      <c r="I31" s="7">
        <v>22</v>
      </c>
      <c r="J31" s="7">
        <f t="shared" si="0"/>
        <v>72.209</v>
      </c>
      <c r="K31" s="7">
        <f t="shared" si="1"/>
        <v>28</v>
      </c>
      <c r="L31" s="40" t="s">
        <v>104</v>
      </c>
      <c r="M31" s="7" t="s">
        <v>33</v>
      </c>
      <c r="N31" s="7" t="s">
        <v>22</v>
      </c>
      <c r="O31" s="7"/>
      <c r="P31" s="7"/>
    </row>
    <row r="32" ht="30" customHeight="1" spans="1:16">
      <c r="A32" s="7">
        <v>29</v>
      </c>
      <c r="B32" s="40" t="s">
        <v>105</v>
      </c>
      <c r="C32" s="8" t="s">
        <v>106</v>
      </c>
      <c r="D32" s="7">
        <v>77.77</v>
      </c>
      <c r="E32" s="7">
        <v>29</v>
      </c>
      <c r="F32" s="7">
        <v>60</v>
      </c>
      <c r="G32" s="7">
        <v>20</v>
      </c>
      <c r="H32" s="7">
        <v>50</v>
      </c>
      <c r="I32" s="7">
        <v>22</v>
      </c>
      <c r="J32" s="7">
        <f t="shared" si="0"/>
        <v>71.439</v>
      </c>
      <c r="K32" s="7">
        <f t="shared" si="1"/>
        <v>29</v>
      </c>
      <c r="L32" s="40" t="s">
        <v>107</v>
      </c>
      <c r="M32" s="7" t="s">
        <v>33</v>
      </c>
      <c r="N32" s="43" t="s">
        <v>53</v>
      </c>
      <c r="O32" s="7"/>
      <c r="P32" s="7"/>
    </row>
    <row r="33" ht="30" customHeight="1" spans="1:16">
      <c r="A33" s="7">
        <v>30</v>
      </c>
      <c r="B33" s="40" t="s">
        <v>108</v>
      </c>
      <c r="C33" s="8" t="s">
        <v>109</v>
      </c>
      <c r="D33" s="7">
        <v>77.62</v>
      </c>
      <c r="E33" s="7">
        <v>30</v>
      </c>
      <c r="F33" s="7">
        <v>60</v>
      </c>
      <c r="G33" s="7">
        <v>20</v>
      </c>
      <c r="H33" s="7">
        <v>50</v>
      </c>
      <c r="I33" s="7">
        <v>22</v>
      </c>
      <c r="J33" s="7">
        <f t="shared" si="0"/>
        <v>71.334</v>
      </c>
      <c r="K33" s="7">
        <f t="shared" si="1"/>
        <v>30</v>
      </c>
      <c r="L33" s="40" t="s">
        <v>110</v>
      </c>
      <c r="M33" s="7" t="s">
        <v>33</v>
      </c>
      <c r="N33" s="43" t="s">
        <v>53</v>
      </c>
      <c r="O33" s="7"/>
      <c r="P33" s="7"/>
    </row>
    <row r="34" ht="30" customHeight="1" spans="1:16">
      <c r="A34" s="7">
        <v>31</v>
      </c>
      <c r="B34" s="40" t="s">
        <v>111</v>
      </c>
      <c r="C34" s="8" t="s">
        <v>112</v>
      </c>
      <c r="D34" s="7">
        <v>76.54</v>
      </c>
      <c r="E34" s="7">
        <v>31</v>
      </c>
      <c r="F34" s="7">
        <v>60</v>
      </c>
      <c r="G34" s="7">
        <v>20</v>
      </c>
      <c r="H34" s="7">
        <v>50</v>
      </c>
      <c r="I34" s="7">
        <v>22</v>
      </c>
      <c r="J34" s="7">
        <f t="shared" si="0"/>
        <v>70.578</v>
      </c>
      <c r="K34" s="7">
        <f t="shared" si="1"/>
        <v>31</v>
      </c>
      <c r="L34" s="40" t="s">
        <v>113</v>
      </c>
      <c r="M34" s="7" t="s">
        <v>33</v>
      </c>
      <c r="N34" s="43" t="s">
        <v>53</v>
      </c>
      <c r="O34" s="7"/>
      <c r="P34" s="7"/>
    </row>
    <row r="35" ht="30" customHeight="1" spans="1:16">
      <c r="A35" s="7">
        <v>32</v>
      </c>
      <c r="B35" s="40" t="s">
        <v>114</v>
      </c>
      <c r="C35" s="8" t="s">
        <v>115</v>
      </c>
      <c r="D35" s="7">
        <v>58.64</v>
      </c>
      <c r="E35" s="7">
        <v>32</v>
      </c>
      <c r="F35" s="7">
        <v>60</v>
      </c>
      <c r="G35" s="7">
        <v>20</v>
      </c>
      <c r="H35" s="7">
        <v>70</v>
      </c>
      <c r="I35" s="7">
        <v>16</v>
      </c>
      <c r="J35" s="7">
        <f t="shared" si="0"/>
        <v>60.048</v>
      </c>
      <c r="K35" s="7">
        <f t="shared" si="1"/>
        <v>32</v>
      </c>
      <c r="L35" s="40" t="s">
        <v>116</v>
      </c>
      <c r="M35" s="7" t="s">
        <v>33</v>
      </c>
      <c r="N35" s="43" t="s">
        <v>53</v>
      </c>
      <c r="O35" s="7"/>
      <c r="P35" s="7"/>
    </row>
    <row r="36" ht="20.1" customHeight="1"/>
    <row r="37" spans="4:7">
      <c r="D37" s="2" t="s">
        <v>117</v>
      </c>
      <c r="G37" s="2" t="s">
        <v>118</v>
      </c>
    </row>
  </sheetData>
  <sheetProtection formatCells="0" formatColumns="0" formatRows="0" insertRows="0" insertColumns="0" insertHyperlinks="0" deleteColumns="0" deleteRows="0" sort="0" autoFilter="0" pivotTables="0"/>
  <mergeCells count="3">
    <mergeCell ref="A1:P1"/>
    <mergeCell ref="A2:D2"/>
    <mergeCell ref="G37:J37"/>
  </mergeCells>
  <pageMargins left="0.75" right="0.75" top="1" bottom="1" header="0.5" footer="0.5"/>
  <pageSetup paperSize="9" scale="62"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7"/>
  <sheetViews>
    <sheetView zoomScale="30" zoomScaleNormal="30" topLeftCell="A19" workbookViewId="0">
      <selection activeCell="J26" sqref="J26"/>
    </sheetView>
  </sheetViews>
  <sheetFormatPr defaultColWidth="8" defaultRowHeight="18.75"/>
  <cols>
    <col min="1" max="1" width="5.66666666666667" style="2"/>
    <col min="2" max="2" width="9.33333333333333" style="2" customWidth="1"/>
    <col min="3" max="3" width="7.55555555555556" style="2" customWidth="1"/>
    <col min="4" max="4" width="11.5555555555556" style="2" customWidth="1"/>
    <col min="5" max="5" width="10.3333333333333" style="2" customWidth="1"/>
    <col min="6" max="6" width="6.88888888888889" style="2" customWidth="1"/>
    <col min="7" max="7" width="9.22222222222222" style="2" customWidth="1"/>
    <col min="8" max="8" width="9.77777777777778" style="2" customWidth="1"/>
    <col min="9" max="9" width="9.33333333333333" style="2" customWidth="1"/>
    <col min="10" max="10" width="113.222222222222" style="3" customWidth="1"/>
    <col min="11" max="11" width="14.3333333333333" style="3" customWidth="1"/>
    <col min="12" max="12" width="7.55555555555556" style="3" customWidth="1"/>
    <col min="13" max="16384" width="8" style="3"/>
  </cols>
  <sheetData>
    <row r="1" ht="61.5" customHeight="1" spans="1:12">
      <c r="A1" s="33" t="s">
        <v>119</v>
      </c>
      <c r="B1" s="4"/>
      <c r="C1" s="4"/>
      <c r="D1" s="4"/>
      <c r="E1" s="4"/>
      <c r="F1" s="4"/>
      <c r="G1" s="4"/>
      <c r="H1" s="4"/>
      <c r="I1" s="4"/>
      <c r="J1" s="4"/>
      <c r="K1" s="4"/>
      <c r="L1" s="4"/>
    </row>
    <row r="2" customHeight="1" spans="1:10">
      <c r="A2" s="5" t="s">
        <v>1</v>
      </c>
      <c r="B2" s="5"/>
      <c r="C2" s="5"/>
      <c r="D2" s="5"/>
      <c r="J2" s="35"/>
    </row>
    <row r="3" s="1" customFormat="1" ht="48" customHeight="1" spans="1:12">
      <c r="A3" s="6" t="s">
        <v>2</v>
      </c>
      <c r="B3" s="6" t="s">
        <v>3</v>
      </c>
      <c r="C3" s="6" t="s">
        <v>4</v>
      </c>
      <c r="D3" s="6" t="s">
        <v>120</v>
      </c>
      <c r="E3" s="6" t="s">
        <v>121</v>
      </c>
      <c r="F3" s="6" t="s">
        <v>122</v>
      </c>
      <c r="G3" s="6" t="s">
        <v>123</v>
      </c>
      <c r="H3" s="6" t="s">
        <v>124</v>
      </c>
      <c r="I3" s="6" t="s">
        <v>125</v>
      </c>
      <c r="J3" s="6" t="s">
        <v>126</v>
      </c>
      <c r="K3" s="6" t="s">
        <v>16</v>
      </c>
      <c r="L3" s="6" t="s">
        <v>17</v>
      </c>
    </row>
    <row r="4" ht="254.25" customHeight="1" spans="1:19">
      <c r="A4" s="7">
        <v>1</v>
      </c>
      <c r="B4" s="7" t="s">
        <v>23</v>
      </c>
      <c r="C4" s="8" t="s">
        <v>24</v>
      </c>
      <c r="D4" s="7">
        <v>60</v>
      </c>
      <c r="E4" s="7">
        <v>34.5</v>
      </c>
      <c r="F4" s="34">
        <v>0</v>
      </c>
      <c r="G4" s="7">
        <f t="shared" ref="G4:G35" si="0">D4+E4</f>
        <v>94.5</v>
      </c>
      <c r="H4" s="7">
        <f t="shared" ref="H4:H35" si="1">G4</f>
        <v>94.5</v>
      </c>
      <c r="I4" s="7">
        <f t="shared" ref="I4:I35" si="2">RANK(H4,$H$4:$H$35)</f>
        <v>1</v>
      </c>
      <c r="J4" s="9" t="s">
        <v>127</v>
      </c>
      <c r="K4" s="10"/>
      <c r="L4" s="11"/>
      <c r="S4" s="37"/>
    </row>
    <row r="5" ht="236.25" customHeight="1" spans="1:12">
      <c r="A5" s="7">
        <v>2</v>
      </c>
      <c r="B5" s="7" t="s">
        <v>34</v>
      </c>
      <c r="C5" s="8" t="s">
        <v>35</v>
      </c>
      <c r="D5" s="7">
        <v>60</v>
      </c>
      <c r="E5" s="7">
        <v>27</v>
      </c>
      <c r="F5" s="7">
        <v>0</v>
      </c>
      <c r="G5" s="7">
        <f t="shared" si="0"/>
        <v>87</v>
      </c>
      <c r="H5" s="7">
        <f t="shared" si="1"/>
        <v>87</v>
      </c>
      <c r="I5" s="7">
        <f t="shared" si="2"/>
        <v>2</v>
      </c>
      <c r="J5" s="36" t="s">
        <v>128</v>
      </c>
      <c r="K5" s="11"/>
      <c r="L5" s="10"/>
    </row>
    <row r="6" ht="124.5" customHeight="1" spans="1:12">
      <c r="A6" s="7">
        <v>3</v>
      </c>
      <c r="B6" s="7" t="s">
        <v>64</v>
      </c>
      <c r="C6" s="8" t="s">
        <v>65</v>
      </c>
      <c r="D6" s="7">
        <v>60</v>
      </c>
      <c r="E6" s="7">
        <v>15</v>
      </c>
      <c r="F6" s="34">
        <v>0</v>
      </c>
      <c r="G6" s="7">
        <f t="shared" si="0"/>
        <v>75</v>
      </c>
      <c r="H6" s="7">
        <f t="shared" si="1"/>
        <v>75</v>
      </c>
      <c r="I6" s="7">
        <f t="shared" si="2"/>
        <v>3</v>
      </c>
      <c r="J6" s="9" t="s">
        <v>129</v>
      </c>
      <c r="K6" s="10"/>
      <c r="L6" s="10"/>
    </row>
    <row r="7" ht="165" customHeight="1" spans="1:12">
      <c r="A7" s="7">
        <v>4</v>
      </c>
      <c r="B7" s="7" t="s">
        <v>30</v>
      </c>
      <c r="C7" s="8" t="s">
        <v>31</v>
      </c>
      <c r="D7" s="7">
        <v>60</v>
      </c>
      <c r="E7" s="7">
        <v>13</v>
      </c>
      <c r="F7" s="7">
        <v>0</v>
      </c>
      <c r="G7" s="7">
        <f t="shared" si="0"/>
        <v>73</v>
      </c>
      <c r="H7" s="7">
        <f t="shared" si="1"/>
        <v>73</v>
      </c>
      <c r="I7" s="7">
        <f t="shared" si="2"/>
        <v>4</v>
      </c>
      <c r="J7" s="9" t="s">
        <v>130</v>
      </c>
      <c r="K7" s="10"/>
      <c r="L7" s="10"/>
    </row>
    <row r="8" ht="87.95" customHeight="1" spans="1:12">
      <c r="A8" s="7">
        <v>5</v>
      </c>
      <c r="B8" s="7" t="s">
        <v>80</v>
      </c>
      <c r="C8" s="8" t="s">
        <v>81</v>
      </c>
      <c r="D8" s="7">
        <v>60</v>
      </c>
      <c r="E8" s="7">
        <v>10</v>
      </c>
      <c r="F8" s="34">
        <v>0</v>
      </c>
      <c r="G8" s="7">
        <f t="shared" si="0"/>
        <v>70</v>
      </c>
      <c r="H8" s="7">
        <f t="shared" si="1"/>
        <v>70</v>
      </c>
      <c r="I8" s="7">
        <f t="shared" si="2"/>
        <v>5</v>
      </c>
      <c r="J8" s="9" t="s">
        <v>131</v>
      </c>
      <c r="K8" s="10"/>
      <c r="L8" s="10"/>
    </row>
    <row r="9" ht="125.45" customHeight="1" spans="1:12">
      <c r="A9" s="7">
        <v>6</v>
      </c>
      <c r="B9" s="7" t="s">
        <v>27</v>
      </c>
      <c r="C9" s="8" t="s">
        <v>28</v>
      </c>
      <c r="D9" s="7">
        <v>60</v>
      </c>
      <c r="E9" s="7">
        <v>6</v>
      </c>
      <c r="F9" s="7">
        <v>0</v>
      </c>
      <c r="G9" s="7">
        <f t="shared" si="0"/>
        <v>66</v>
      </c>
      <c r="H9" s="7">
        <f t="shared" si="1"/>
        <v>66</v>
      </c>
      <c r="I9" s="7">
        <f t="shared" si="2"/>
        <v>6</v>
      </c>
      <c r="J9" s="9" t="s">
        <v>132</v>
      </c>
      <c r="K9" s="10"/>
      <c r="L9" s="10"/>
    </row>
    <row r="10" ht="60" customHeight="1" spans="1:12">
      <c r="A10" s="7">
        <v>7</v>
      </c>
      <c r="B10" s="7" t="s">
        <v>54</v>
      </c>
      <c r="C10" s="8" t="s">
        <v>55</v>
      </c>
      <c r="D10" s="7">
        <v>60</v>
      </c>
      <c r="E10" s="7">
        <v>5</v>
      </c>
      <c r="F10" s="34">
        <v>0</v>
      </c>
      <c r="G10" s="7">
        <f t="shared" si="0"/>
        <v>65</v>
      </c>
      <c r="H10" s="7">
        <f t="shared" si="1"/>
        <v>65</v>
      </c>
      <c r="I10" s="7">
        <f t="shared" si="2"/>
        <v>7</v>
      </c>
      <c r="J10" s="9" t="s">
        <v>133</v>
      </c>
      <c r="K10" s="10"/>
      <c r="L10" s="10"/>
    </row>
    <row r="11" ht="60" customHeight="1" spans="1:12">
      <c r="A11" s="7">
        <v>8</v>
      </c>
      <c r="B11" s="7" t="s">
        <v>69</v>
      </c>
      <c r="C11" s="8" t="s">
        <v>70</v>
      </c>
      <c r="D11" s="7">
        <v>60</v>
      </c>
      <c r="E11" s="7">
        <v>5</v>
      </c>
      <c r="F11" s="7">
        <v>0</v>
      </c>
      <c r="G11" s="7">
        <f t="shared" si="0"/>
        <v>65</v>
      </c>
      <c r="H11" s="7">
        <f t="shared" si="1"/>
        <v>65</v>
      </c>
      <c r="I11" s="7">
        <f t="shared" si="2"/>
        <v>7</v>
      </c>
      <c r="J11" s="14" t="s">
        <v>134</v>
      </c>
      <c r="K11" s="10"/>
      <c r="L11" s="10"/>
    </row>
    <row r="12" ht="129" customHeight="1" spans="1:12">
      <c r="A12" s="7">
        <v>9</v>
      </c>
      <c r="B12" s="7" t="s">
        <v>18</v>
      </c>
      <c r="C12" s="8" t="s">
        <v>19</v>
      </c>
      <c r="D12" s="7">
        <v>60</v>
      </c>
      <c r="E12" s="7">
        <v>5</v>
      </c>
      <c r="F12" s="34">
        <v>0</v>
      </c>
      <c r="G12" s="7">
        <f t="shared" si="0"/>
        <v>65</v>
      </c>
      <c r="H12" s="7">
        <f t="shared" si="1"/>
        <v>65</v>
      </c>
      <c r="I12" s="7">
        <f t="shared" si="2"/>
        <v>7</v>
      </c>
      <c r="J12" s="9" t="s">
        <v>135</v>
      </c>
      <c r="K12" s="10"/>
      <c r="L12" s="10"/>
    </row>
    <row r="13" ht="99.95" customHeight="1" spans="1:12">
      <c r="A13" s="7">
        <v>10</v>
      </c>
      <c r="B13" s="7" t="s">
        <v>67</v>
      </c>
      <c r="C13" s="8" t="s">
        <v>68</v>
      </c>
      <c r="D13" s="7">
        <v>60</v>
      </c>
      <c r="E13" s="7">
        <v>4</v>
      </c>
      <c r="F13" s="7">
        <v>0</v>
      </c>
      <c r="G13" s="7">
        <f t="shared" si="0"/>
        <v>64</v>
      </c>
      <c r="H13" s="7">
        <f t="shared" si="1"/>
        <v>64</v>
      </c>
      <c r="I13" s="7">
        <f t="shared" si="2"/>
        <v>10</v>
      </c>
      <c r="J13" s="9" t="s">
        <v>136</v>
      </c>
      <c r="K13" s="10"/>
      <c r="L13" s="10"/>
    </row>
    <row r="14" ht="60" customHeight="1" spans="1:12">
      <c r="A14" s="7">
        <v>11</v>
      </c>
      <c r="B14" s="7" t="s">
        <v>38</v>
      </c>
      <c r="C14" s="8" t="s">
        <v>39</v>
      </c>
      <c r="D14" s="7">
        <v>60</v>
      </c>
      <c r="E14" s="7">
        <v>3</v>
      </c>
      <c r="F14" s="34">
        <v>0</v>
      </c>
      <c r="G14" s="7">
        <f t="shared" si="0"/>
        <v>63</v>
      </c>
      <c r="H14" s="7">
        <f t="shared" si="1"/>
        <v>63</v>
      </c>
      <c r="I14" s="7">
        <f t="shared" si="2"/>
        <v>11</v>
      </c>
      <c r="J14" s="9" t="s">
        <v>137</v>
      </c>
      <c r="K14" s="10"/>
      <c r="L14" s="10"/>
    </row>
    <row r="15" ht="60" customHeight="1" spans="1:12">
      <c r="A15" s="7">
        <v>12</v>
      </c>
      <c r="B15" s="7" t="s">
        <v>47</v>
      </c>
      <c r="C15" s="8" t="s">
        <v>48</v>
      </c>
      <c r="D15" s="7">
        <v>60</v>
      </c>
      <c r="E15" s="7">
        <v>1.5</v>
      </c>
      <c r="F15" s="7">
        <v>0</v>
      </c>
      <c r="G15" s="7">
        <f t="shared" si="0"/>
        <v>61.5</v>
      </c>
      <c r="H15" s="7">
        <f t="shared" si="1"/>
        <v>61.5</v>
      </c>
      <c r="I15" s="7">
        <f t="shared" si="2"/>
        <v>12</v>
      </c>
      <c r="J15" s="9" t="s">
        <v>138</v>
      </c>
      <c r="K15" s="10"/>
      <c r="L15" s="10"/>
    </row>
    <row r="16" ht="60" customHeight="1" spans="1:12">
      <c r="A16" s="7">
        <v>13</v>
      </c>
      <c r="B16" s="7" t="s">
        <v>50</v>
      </c>
      <c r="C16" s="8" t="s">
        <v>51</v>
      </c>
      <c r="D16" s="7">
        <v>60</v>
      </c>
      <c r="E16" s="7">
        <v>1</v>
      </c>
      <c r="F16" s="34">
        <v>0</v>
      </c>
      <c r="G16" s="7">
        <f t="shared" si="0"/>
        <v>61</v>
      </c>
      <c r="H16" s="7">
        <f t="shared" si="1"/>
        <v>61</v>
      </c>
      <c r="I16" s="7">
        <f t="shared" si="2"/>
        <v>13</v>
      </c>
      <c r="J16" s="9" t="s">
        <v>139</v>
      </c>
      <c r="K16" s="10"/>
      <c r="L16" s="10"/>
    </row>
    <row r="17" ht="35" customHeight="1" spans="1:12">
      <c r="A17" s="7">
        <v>14</v>
      </c>
      <c r="B17" s="7" t="s">
        <v>84</v>
      </c>
      <c r="C17" s="8" t="s">
        <v>85</v>
      </c>
      <c r="D17" s="7">
        <v>60</v>
      </c>
      <c r="E17" s="7">
        <v>0.5</v>
      </c>
      <c r="F17" s="7">
        <v>0</v>
      </c>
      <c r="G17" s="7">
        <f t="shared" si="0"/>
        <v>60.5</v>
      </c>
      <c r="H17" s="7">
        <f t="shared" si="1"/>
        <v>60.5</v>
      </c>
      <c r="I17" s="7">
        <f t="shared" si="2"/>
        <v>14</v>
      </c>
      <c r="J17" s="14" t="s">
        <v>140</v>
      </c>
      <c r="K17" s="10"/>
      <c r="L17" s="10"/>
    </row>
    <row r="18" ht="35" customHeight="1" spans="1:12">
      <c r="A18" s="7">
        <v>15</v>
      </c>
      <c r="B18" s="7" t="s">
        <v>59</v>
      </c>
      <c r="C18" s="8" t="s">
        <v>60</v>
      </c>
      <c r="D18" s="7">
        <v>60</v>
      </c>
      <c r="E18" s="7">
        <v>0.5</v>
      </c>
      <c r="F18" s="34">
        <v>0</v>
      </c>
      <c r="G18" s="7">
        <f t="shared" si="0"/>
        <v>60.5</v>
      </c>
      <c r="H18" s="7">
        <f t="shared" si="1"/>
        <v>60.5</v>
      </c>
      <c r="I18" s="7">
        <f t="shared" si="2"/>
        <v>14</v>
      </c>
      <c r="J18" s="14" t="s">
        <v>141</v>
      </c>
      <c r="K18" s="10"/>
      <c r="L18" s="10"/>
    </row>
    <row r="19" ht="35" customHeight="1" spans="1:12">
      <c r="A19" s="7">
        <v>16</v>
      </c>
      <c r="B19" s="7" t="s">
        <v>61</v>
      </c>
      <c r="C19" s="8" t="s">
        <v>62</v>
      </c>
      <c r="D19" s="7">
        <v>60</v>
      </c>
      <c r="E19" s="7">
        <v>0.5</v>
      </c>
      <c r="F19" s="7">
        <v>0</v>
      </c>
      <c r="G19" s="7">
        <f t="shared" si="0"/>
        <v>60.5</v>
      </c>
      <c r="H19" s="7">
        <f t="shared" si="1"/>
        <v>60.5</v>
      </c>
      <c r="I19" s="7">
        <f t="shared" si="2"/>
        <v>14</v>
      </c>
      <c r="J19" s="14" t="s">
        <v>142</v>
      </c>
      <c r="K19" s="10"/>
      <c r="L19" s="10"/>
    </row>
    <row r="20" ht="35" customHeight="1" spans="1:12">
      <c r="A20" s="7">
        <v>17</v>
      </c>
      <c r="B20" s="7" t="s">
        <v>57</v>
      </c>
      <c r="C20" s="8" t="s">
        <v>58</v>
      </c>
      <c r="D20" s="7">
        <v>60</v>
      </c>
      <c r="E20" s="7">
        <v>0.5</v>
      </c>
      <c r="F20" s="34">
        <v>0</v>
      </c>
      <c r="G20" s="7">
        <f t="shared" si="0"/>
        <v>60.5</v>
      </c>
      <c r="H20" s="7">
        <f t="shared" si="1"/>
        <v>60.5</v>
      </c>
      <c r="I20" s="7">
        <f t="shared" si="2"/>
        <v>14</v>
      </c>
      <c r="J20" s="9" t="s">
        <v>143</v>
      </c>
      <c r="K20" s="10"/>
      <c r="L20" s="10"/>
    </row>
    <row r="21" ht="35" customHeight="1" spans="1:12">
      <c r="A21" s="7">
        <v>18</v>
      </c>
      <c r="B21" s="7" t="s">
        <v>74</v>
      </c>
      <c r="C21" s="8" t="s">
        <v>75</v>
      </c>
      <c r="D21" s="7">
        <v>60</v>
      </c>
      <c r="E21" s="7">
        <v>0.5</v>
      </c>
      <c r="F21" s="7">
        <v>0</v>
      </c>
      <c r="G21" s="7">
        <f t="shared" si="0"/>
        <v>60.5</v>
      </c>
      <c r="H21" s="7">
        <f t="shared" si="1"/>
        <v>60.5</v>
      </c>
      <c r="I21" s="7">
        <f t="shared" si="2"/>
        <v>14</v>
      </c>
      <c r="J21" s="14" t="s">
        <v>142</v>
      </c>
      <c r="K21" s="10"/>
      <c r="L21" s="10"/>
    </row>
    <row r="22" ht="35" customHeight="1" spans="1:12">
      <c r="A22" s="7">
        <v>19</v>
      </c>
      <c r="B22" s="7" t="s">
        <v>44</v>
      </c>
      <c r="C22" s="8" t="s">
        <v>45</v>
      </c>
      <c r="D22" s="7">
        <v>60</v>
      </c>
      <c r="E22" s="7">
        <v>0.5</v>
      </c>
      <c r="F22" s="34">
        <v>0</v>
      </c>
      <c r="G22" s="7">
        <f t="shared" si="0"/>
        <v>60.5</v>
      </c>
      <c r="H22" s="7">
        <f t="shared" si="1"/>
        <v>60.5</v>
      </c>
      <c r="I22" s="7">
        <f t="shared" si="2"/>
        <v>14</v>
      </c>
      <c r="J22" s="14" t="s">
        <v>143</v>
      </c>
      <c r="K22" s="10"/>
      <c r="L22" s="10"/>
    </row>
    <row r="23" ht="35" customHeight="1" spans="1:12">
      <c r="A23" s="7">
        <v>20</v>
      </c>
      <c r="B23" s="7" t="s">
        <v>77</v>
      </c>
      <c r="C23" s="8" t="s">
        <v>78</v>
      </c>
      <c r="D23" s="7">
        <v>60</v>
      </c>
      <c r="E23" s="7">
        <v>0</v>
      </c>
      <c r="F23" s="7">
        <v>0</v>
      </c>
      <c r="G23" s="7">
        <f t="shared" si="0"/>
        <v>60</v>
      </c>
      <c r="H23" s="7">
        <f t="shared" si="1"/>
        <v>60</v>
      </c>
      <c r="I23" s="7">
        <f t="shared" si="2"/>
        <v>20</v>
      </c>
      <c r="J23" s="14"/>
      <c r="K23" s="10"/>
      <c r="L23" s="10"/>
    </row>
    <row r="24" ht="35" customHeight="1" spans="1:12">
      <c r="A24" s="7">
        <v>21</v>
      </c>
      <c r="B24" s="7" t="s">
        <v>111</v>
      </c>
      <c r="C24" s="8" t="s">
        <v>112</v>
      </c>
      <c r="D24" s="7">
        <v>60</v>
      </c>
      <c r="E24" s="7">
        <v>0</v>
      </c>
      <c r="F24" s="34">
        <v>0</v>
      </c>
      <c r="G24" s="7">
        <f t="shared" si="0"/>
        <v>60</v>
      </c>
      <c r="H24" s="7">
        <f t="shared" si="1"/>
        <v>60</v>
      </c>
      <c r="I24" s="7">
        <f t="shared" si="2"/>
        <v>20</v>
      </c>
      <c r="J24" s="14"/>
      <c r="K24" s="10"/>
      <c r="L24" s="10"/>
    </row>
    <row r="25" ht="35" customHeight="1" spans="1:12">
      <c r="A25" s="7">
        <v>22</v>
      </c>
      <c r="B25" s="7" t="s">
        <v>72</v>
      </c>
      <c r="C25" s="8" t="s">
        <v>73</v>
      </c>
      <c r="D25" s="7">
        <v>60</v>
      </c>
      <c r="E25" s="7">
        <v>0</v>
      </c>
      <c r="F25" s="7">
        <v>0</v>
      </c>
      <c r="G25" s="7">
        <f t="shared" si="0"/>
        <v>60</v>
      </c>
      <c r="H25" s="7">
        <f t="shared" si="1"/>
        <v>60</v>
      </c>
      <c r="I25" s="7">
        <f t="shared" si="2"/>
        <v>20</v>
      </c>
      <c r="J25" s="14"/>
      <c r="K25" s="10"/>
      <c r="L25" s="10"/>
    </row>
    <row r="26" ht="35" customHeight="1" spans="1:12">
      <c r="A26" s="7">
        <v>23</v>
      </c>
      <c r="B26" s="7" t="s">
        <v>108</v>
      </c>
      <c r="C26" s="8" t="s">
        <v>109</v>
      </c>
      <c r="D26" s="7">
        <v>60</v>
      </c>
      <c r="E26" s="7">
        <v>0</v>
      </c>
      <c r="F26" s="34">
        <v>0</v>
      </c>
      <c r="G26" s="7">
        <f t="shared" si="0"/>
        <v>60</v>
      </c>
      <c r="H26" s="7">
        <f t="shared" si="1"/>
        <v>60</v>
      </c>
      <c r="I26" s="7">
        <f t="shared" si="2"/>
        <v>20</v>
      </c>
      <c r="J26" s="14"/>
      <c r="K26" s="10"/>
      <c r="L26" s="10"/>
    </row>
    <row r="27" ht="35" customHeight="1" spans="1:12">
      <c r="A27" s="7">
        <v>24</v>
      </c>
      <c r="B27" s="7" t="s">
        <v>105</v>
      </c>
      <c r="C27" s="8" t="s">
        <v>106</v>
      </c>
      <c r="D27" s="7">
        <v>60</v>
      </c>
      <c r="E27" s="7">
        <v>0</v>
      </c>
      <c r="F27" s="7">
        <v>0</v>
      </c>
      <c r="G27" s="7">
        <f t="shared" si="0"/>
        <v>60</v>
      </c>
      <c r="H27" s="7">
        <f t="shared" si="1"/>
        <v>60</v>
      </c>
      <c r="I27" s="7">
        <f t="shared" si="2"/>
        <v>20</v>
      </c>
      <c r="J27" s="14"/>
      <c r="K27" s="10"/>
      <c r="L27" s="10"/>
    </row>
    <row r="28" ht="35" customHeight="1" spans="1:12">
      <c r="A28" s="7">
        <v>25</v>
      </c>
      <c r="B28" s="7" t="s">
        <v>99</v>
      </c>
      <c r="C28" s="8" t="s">
        <v>100</v>
      </c>
      <c r="D28" s="7">
        <v>60</v>
      </c>
      <c r="E28" s="7">
        <v>0</v>
      </c>
      <c r="F28" s="34">
        <v>0</v>
      </c>
      <c r="G28" s="7">
        <f t="shared" si="0"/>
        <v>60</v>
      </c>
      <c r="H28" s="7">
        <f t="shared" si="1"/>
        <v>60</v>
      </c>
      <c r="I28" s="7">
        <f t="shared" si="2"/>
        <v>20</v>
      </c>
      <c r="J28" s="14"/>
      <c r="K28" s="10"/>
      <c r="L28" s="10"/>
    </row>
    <row r="29" ht="35" customHeight="1" spans="1:12">
      <c r="A29" s="7">
        <v>26</v>
      </c>
      <c r="B29" s="7" t="s">
        <v>87</v>
      </c>
      <c r="C29" s="8" t="s">
        <v>88</v>
      </c>
      <c r="D29" s="7">
        <v>60</v>
      </c>
      <c r="E29" s="7">
        <v>0</v>
      </c>
      <c r="F29" s="7">
        <v>0</v>
      </c>
      <c r="G29" s="7">
        <f t="shared" si="0"/>
        <v>60</v>
      </c>
      <c r="H29" s="7">
        <f t="shared" si="1"/>
        <v>60</v>
      </c>
      <c r="I29" s="7">
        <f t="shared" si="2"/>
        <v>20</v>
      </c>
      <c r="J29" s="14"/>
      <c r="K29" s="10"/>
      <c r="L29" s="10"/>
    </row>
    <row r="30" ht="35" customHeight="1" spans="1:12">
      <c r="A30" s="7">
        <v>27</v>
      </c>
      <c r="B30" s="7" t="s">
        <v>90</v>
      </c>
      <c r="C30" s="8" t="s">
        <v>91</v>
      </c>
      <c r="D30" s="7">
        <v>60</v>
      </c>
      <c r="E30" s="7">
        <v>0</v>
      </c>
      <c r="F30" s="34">
        <v>0</v>
      </c>
      <c r="G30" s="7">
        <f t="shared" si="0"/>
        <v>60</v>
      </c>
      <c r="H30" s="7">
        <f t="shared" si="1"/>
        <v>60</v>
      </c>
      <c r="I30" s="7">
        <f t="shared" si="2"/>
        <v>20</v>
      </c>
      <c r="J30" s="14"/>
      <c r="K30" s="10"/>
      <c r="L30" s="10"/>
    </row>
    <row r="31" ht="35" customHeight="1" spans="1:12">
      <c r="A31" s="7">
        <v>28</v>
      </c>
      <c r="B31" s="7" t="s">
        <v>102</v>
      </c>
      <c r="C31" s="8" t="s">
        <v>103</v>
      </c>
      <c r="D31" s="7">
        <v>60</v>
      </c>
      <c r="E31" s="7">
        <v>0</v>
      </c>
      <c r="F31" s="7">
        <v>0</v>
      </c>
      <c r="G31" s="7">
        <f t="shared" si="0"/>
        <v>60</v>
      </c>
      <c r="H31" s="7">
        <f t="shared" si="1"/>
        <v>60</v>
      </c>
      <c r="I31" s="7">
        <f t="shared" si="2"/>
        <v>20</v>
      </c>
      <c r="J31" s="14"/>
      <c r="K31" s="10"/>
      <c r="L31" s="10"/>
    </row>
    <row r="32" ht="35" customHeight="1" spans="1:12">
      <c r="A32" s="7">
        <v>29</v>
      </c>
      <c r="B32" s="7" t="s">
        <v>41</v>
      </c>
      <c r="C32" s="8" t="s">
        <v>42</v>
      </c>
      <c r="D32" s="7">
        <v>60</v>
      </c>
      <c r="E32" s="7">
        <v>0</v>
      </c>
      <c r="F32" s="34">
        <v>0</v>
      </c>
      <c r="G32" s="7">
        <f t="shared" si="0"/>
        <v>60</v>
      </c>
      <c r="H32" s="7">
        <f t="shared" si="1"/>
        <v>60</v>
      </c>
      <c r="I32" s="7">
        <f t="shared" si="2"/>
        <v>20</v>
      </c>
      <c r="J32" s="14"/>
      <c r="K32" s="10"/>
      <c r="L32" s="10"/>
    </row>
    <row r="33" ht="35" customHeight="1" spans="1:12">
      <c r="A33" s="7">
        <v>30</v>
      </c>
      <c r="B33" s="7" t="s">
        <v>96</v>
      </c>
      <c r="C33" s="8" t="s">
        <v>97</v>
      </c>
      <c r="D33" s="7">
        <v>60</v>
      </c>
      <c r="E33" s="7">
        <v>0</v>
      </c>
      <c r="F33" s="7">
        <v>0</v>
      </c>
      <c r="G33" s="7">
        <f t="shared" si="0"/>
        <v>60</v>
      </c>
      <c r="H33" s="7">
        <f t="shared" si="1"/>
        <v>60</v>
      </c>
      <c r="I33" s="7">
        <f t="shared" si="2"/>
        <v>20</v>
      </c>
      <c r="J33" s="14"/>
      <c r="K33" s="10"/>
      <c r="L33" s="10"/>
    </row>
    <row r="34" ht="35" customHeight="1" spans="1:12">
      <c r="A34" s="7">
        <v>31</v>
      </c>
      <c r="B34" s="7" t="s">
        <v>93</v>
      </c>
      <c r="C34" s="8" t="s">
        <v>94</v>
      </c>
      <c r="D34" s="7">
        <v>60</v>
      </c>
      <c r="E34" s="7">
        <v>0</v>
      </c>
      <c r="F34" s="34">
        <v>0</v>
      </c>
      <c r="G34" s="7">
        <f t="shared" si="0"/>
        <v>60</v>
      </c>
      <c r="H34" s="7">
        <f t="shared" si="1"/>
        <v>60</v>
      </c>
      <c r="I34" s="7">
        <f t="shared" si="2"/>
        <v>20</v>
      </c>
      <c r="J34" s="14"/>
      <c r="K34" s="10"/>
      <c r="L34" s="10"/>
    </row>
    <row r="35" ht="35" customHeight="1" spans="1:12">
      <c r="A35" s="7">
        <v>32</v>
      </c>
      <c r="B35" s="7" t="s">
        <v>114</v>
      </c>
      <c r="C35" s="8" t="s">
        <v>115</v>
      </c>
      <c r="D35" s="7">
        <v>60</v>
      </c>
      <c r="E35" s="7">
        <v>0</v>
      </c>
      <c r="F35" s="7">
        <v>0</v>
      </c>
      <c r="G35" s="7">
        <f t="shared" si="0"/>
        <v>60</v>
      </c>
      <c r="H35" s="7">
        <f t="shared" si="1"/>
        <v>60</v>
      </c>
      <c r="I35" s="7">
        <f t="shared" si="2"/>
        <v>20</v>
      </c>
      <c r="J35" s="14"/>
      <c r="K35" s="10"/>
      <c r="L35" s="10"/>
    </row>
    <row r="37" customHeight="1" spans="4:10">
      <c r="D37" s="2" t="s">
        <v>117</v>
      </c>
      <c r="G37" s="2" t="s">
        <v>118</v>
      </c>
      <c r="J37" s="2"/>
    </row>
  </sheetData>
  <sheetProtection formatCells="0" formatColumns="0" formatRows="0" insertRows="0" insertColumns="0" insertHyperlinks="0" deleteColumns="0" deleteRows="0" sort="0" autoFilter="0" pivotTables="0"/>
  <mergeCells count="1">
    <mergeCell ref="A1:L1"/>
  </mergeCells>
  <pageMargins left="0.75" right="0.75" top="1" bottom="1" header="0.5" footer="0.5"/>
  <pageSetup paperSize="9" scale="21"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7"/>
  <sheetViews>
    <sheetView topLeftCell="J4" workbookViewId="0">
      <selection activeCell="J4" sqref="J4"/>
    </sheetView>
  </sheetViews>
  <sheetFormatPr defaultColWidth="8" defaultRowHeight="18.75"/>
  <cols>
    <col min="1" max="1" width="6.33333333333333" style="18" customWidth="1"/>
    <col min="2" max="2" width="7.44444444444444" style="18" customWidth="1"/>
    <col min="3" max="3" width="5.66666666666667" style="18" customWidth="1"/>
    <col min="4" max="4" width="14.4444444444444" style="18" customWidth="1"/>
    <col min="5" max="5" width="6.88888888888889" style="18" customWidth="1"/>
    <col min="6" max="6" width="7.33333333333333" style="18" customWidth="1"/>
    <col min="7" max="7" width="10.4444444444444" style="18" customWidth="1"/>
    <col min="8" max="8" width="8.77777777777778" style="18" customWidth="1"/>
    <col min="9" max="9" width="99.7777777777778" style="16" customWidth="1"/>
    <col min="10" max="10" width="13.1111111111111" style="16" customWidth="1"/>
    <col min="11" max="11" width="7.22222222222222" style="16" customWidth="1"/>
    <col min="12" max="16384" width="8" style="16"/>
  </cols>
  <sheetData>
    <row r="1" ht="47.1" customHeight="1" spans="1:12">
      <c r="A1" s="19" t="s">
        <v>144</v>
      </c>
      <c r="B1" s="19"/>
      <c r="C1" s="19"/>
      <c r="D1" s="19"/>
      <c r="E1" s="19"/>
      <c r="F1" s="19"/>
      <c r="G1" s="19"/>
      <c r="H1" s="19"/>
      <c r="I1" s="19"/>
      <c r="J1" s="19"/>
      <c r="K1" s="19"/>
      <c r="L1" s="26"/>
    </row>
    <row r="2" s="16" customFormat="1" spans="1:9">
      <c r="A2" s="18"/>
      <c r="B2" s="18" t="s">
        <v>1</v>
      </c>
      <c r="C2" s="18"/>
      <c r="D2" s="18"/>
      <c r="E2" s="18"/>
      <c r="F2" s="18"/>
      <c r="G2" s="18"/>
      <c r="H2" s="18"/>
      <c r="I2" s="27"/>
    </row>
    <row r="3" s="17" customFormat="1" ht="48" customHeight="1" spans="1:11">
      <c r="A3" s="20" t="s">
        <v>2</v>
      </c>
      <c r="B3" s="21" t="s">
        <v>3</v>
      </c>
      <c r="C3" s="20" t="s">
        <v>4</v>
      </c>
      <c r="D3" s="20" t="s">
        <v>145</v>
      </c>
      <c r="E3" s="24" t="s">
        <v>146</v>
      </c>
      <c r="F3" s="20" t="s">
        <v>123</v>
      </c>
      <c r="G3" s="20" t="s">
        <v>147</v>
      </c>
      <c r="H3" s="20" t="s">
        <v>148</v>
      </c>
      <c r="I3" s="21" t="s">
        <v>126</v>
      </c>
      <c r="J3" s="20" t="s">
        <v>16</v>
      </c>
      <c r="K3" s="20" t="s">
        <v>17</v>
      </c>
    </row>
    <row r="4" ht="86.1" customHeight="1" spans="1:11">
      <c r="A4" s="22">
        <v>1</v>
      </c>
      <c r="B4" s="23" t="s">
        <v>18</v>
      </c>
      <c r="C4" s="23" t="s">
        <v>19</v>
      </c>
      <c r="D4" s="23" t="s">
        <v>149</v>
      </c>
      <c r="E4" s="25">
        <v>10</v>
      </c>
      <c r="F4" s="22">
        <f t="shared" ref="F4:F35" si="0">D4+E4</f>
        <v>105.53</v>
      </c>
      <c r="G4" s="22">
        <f t="shared" ref="G4:G35" si="1">D4+E4</f>
        <v>105.53</v>
      </c>
      <c r="H4" s="22">
        <f t="shared" ref="H4:H35" si="2">RANK(G4,$G$4:$G$35)</f>
        <v>1</v>
      </c>
      <c r="I4" s="28" t="s">
        <v>150</v>
      </c>
      <c r="J4" s="29"/>
      <c r="K4" s="30"/>
    </row>
    <row r="5" ht="80.1" customHeight="1" spans="1:11">
      <c r="A5" s="22">
        <v>2</v>
      </c>
      <c r="B5" s="23" t="s">
        <v>27</v>
      </c>
      <c r="C5" s="23" t="s">
        <v>28</v>
      </c>
      <c r="D5" s="23">
        <v>91.4</v>
      </c>
      <c r="E5" s="25">
        <v>9</v>
      </c>
      <c r="F5" s="22">
        <f t="shared" si="0"/>
        <v>100.4</v>
      </c>
      <c r="G5" s="22">
        <f t="shared" si="1"/>
        <v>100.4</v>
      </c>
      <c r="H5" s="22">
        <f t="shared" si="2"/>
        <v>2</v>
      </c>
      <c r="I5" s="28" t="s">
        <v>151</v>
      </c>
      <c r="J5" s="29"/>
      <c r="K5" s="30"/>
    </row>
    <row r="6" ht="48" customHeight="1" spans="1:11">
      <c r="A6" s="22">
        <v>3</v>
      </c>
      <c r="B6" s="23" t="s">
        <v>41</v>
      </c>
      <c r="C6" s="23" t="s">
        <v>42</v>
      </c>
      <c r="D6" s="23" t="s">
        <v>152</v>
      </c>
      <c r="E6" s="25">
        <v>5</v>
      </c>
      <c r="F6" s="22">
        <f t="shared" si="0"/>
        <v>98.75</v>
      </c>
      <c r="G6" s="22">
        <f t="shared" si="1"/>
        <v>98.75</v>
      </c>
      <c r="H6" s="22">
        <f t="shared" si="2"/>
        <v>3</v>
      </c>
      <c r="I6" s="31" t="s">
        <v>153</v>
      </c>
      <c r="J6" s="29"/>
      <c r="K6" s="30"/>
    </row>
    <row r="7" ht="120" customHeight="1" spans="1:11">
      <c r="A7" s="22">
        <v>4</v>
      </c>
      <c r="B7" s="23" t="s">
        <v>38</v>
      </c>
      <c r="C7" s="23" t="s">
        <v>39</v>
      </c>
      <c r="D7" s="23" t="s">
        <v>154</v>
      </c>
      <c r="E7" s="25">
        <v>10</v>
      </c>
      <c r="F7" s="22">
        <f t="shared" si="0"/>
        <v>97.99</v>
      </c>
      <c r="G7" s="22">
        <f t="shared" si="1"/>
        <v>97.99</v>
      </c>
      <c r="H7" s="22">
        <f t="shared" si="2"/>
        <v>4</v>
      </c>
      <c r="I7" s="28" t="s">
        <v>155</v>
      </c>
      <c r="J7" s="29"/>
      <c r="K7" s="30"/>
    </row>
    <row r="8" ht="60" customHeight="1" spans="1:11">
      <c r="A8" s="22">
        <v>5</v>
      </c>
      <c r="B8" s="23" t="s">
        <v>30</v>
      </c>
      <c r="C8" s="23" t="s">
        <v>31</v>
      </c>
      <c r="D8" s="23" t="s">
        <v>156</v>
      </c>
      <c r="E8" s="25">
        <v>5</v>
      </c>
      <c r="F8" s="22">
        <f t="shared" si="0"/>
        <v>94.95</v>
      </c>
      <c r="G8" s="22">
        <f t="shared" si="1"/>
        <v>94.95</v>
      </c>
      <c r="H8" s="22">
        <f t="shared" si="2"/>
        <v>5</v>
      </c>
      <c r="I8" s="32" t="s">
        <v>157</v>
      </c>
      <c r="J8" s="29"/>
      <c r="K8" s="30"/>
    </row>
    <row r="9" ht="60" customHeight="1" spans="1:11">
      <c r="A9" s="22">
        <v>6</v>
      </c>
      <c r="B9" s="23" t="s">
        <v>44</v>
      </c>
      <c r="C9" s="23" t="s">
        <v>45</v>
      </c>
      <c r="D9" s="23" t="s">
        <v>158</v>
      </c>
      <c r="E9" s="25">
        <v>8</v>
      </c>
      <c r="F9" s="22">
        <f t="shared" si="0"/>
        <v>94.76</v>
      </c>
      <c r="G9" s="22">
        <f t="shared" si="1"/>
        <v>94.76</v>
      </c>
      <c r="H9" s="22">
        <f t="shared" si="2"/>
        <v>6</v>
      </c>
      <c r="I9" s="32" t="s">
        <v>159</v>
      </c>
      <c r="J9" s="29"/>
      <c r="K9" s="30"/>
    </row>
    <row r="10" ht="40.5" customHeight="1" spans="1:11">
      <c r="A10" s="22">
        <v>7</v>
      </c>
      <c r="B10" s="23" t="s">
        <v>50</v>
      </c>
      <c r="C10" s="23" t="s">
        <v>51</v>
      </c>
      <c r="D10" s="23" t="s">
        <v>160</v>
      </c>
      <c r="E10" s="25">
        <v>6</v>
      </c>
      <c r="F10" s="22">
        <f t="shared" si="0"/>
        <v>93.81</v>
      </c>
      <c r="G10" s="22">
        <f t="shared" si="1"/>
        <v>93.81</v>
      </c>
      <c r="H10" s="22">
        <f t="shared" si="2"/>
        <v>7</v>
      </c>
      <c r="I10" s="31" t="s">
        <v>161</v>
      </c>
      <c r="J10" s="29"/>
      <c r="K10" s="30"/>
    </row>
    <row r="11" ht="34.5" customHeight="1" spans="1:11">
      <c r="A11" s="22">
        <v>8</v>
      </c>
      <c r="B11" s="23" t="s">
        <v>47</v>
      </c>
      <c r="C11" s="23" t="s">
        <v>48</v>
      </c>
      <c r="D11" s="23" t="s">
        <v>162</v>
      </c>
      <c r="E11" s="25">
        <v>0</v>
      </c>
      <c r="F11" s="22">
        <f t="shared" si="0"/>
        <v>93.42</v>
      </c>
      <c r="G11" s="22">
        <f t="shared" si="1"/>
        <v>93.42</v>
      </c>
      <c r="H11" s="22">
        <f t="shared" si="2"/>
        <v>8</v>
      </c>
      <c r="I11" s="31"/>
      <c r="J11" s="29"/>
      <c r="K11" s="30"/>
    </row>
    <row r="12" ht="80.1" customHeight="1" spans="1:11">
      <c r="A12" s="22">
        <v>9</v>
      </c>
      <c r="B12" s="23" t="s">
        <v>34</v>
      </c>
      <c r="C12" s="23" t="s">
        <v>35</v>
      </c>
      <c r="D12" s="23" t="s">
        <v>163</v>
      </c>
      <c r="E12" s="25">
        <v>3.5</v>
      </c>
      <c r="F12" s="22">
        <f t="shared" si="0"/>
        <v>91.05</v>
      </c>
      <c r="G12" s="22">
        <f t="shared" si="1"/>
        <v>91.05</v>
      </c>
      <c r="H12" s="22">
        <f t="shared" si="2"/>
        <v>9</v>
      </c>
      <c r="I12" s="32" t="s">
        <v>164</v>
      </c>
      <c r="J12" s="29"/>
      <c r="K12" s="30"/>
    </row>
    <row r="13" ht="30" customHeight="1" spans="1:11">
      <c r="A13" s="22">
        <v>10</v>
      </c>
      <c r="B13" s="23" t="s">
        <v>54</v>
      </c>
      <c r="C13" s="23" t="s">
        <v>55</v>
      </c>
      <c r="D13" s="23" t="s">
        <v>165</v>
      </c>
      <c r="E13" s="25">
        <v>0</v>
      </c>
      <c r="F13" s="22">
        <f t="shared" si="0"/>
        <v>90.6</v>
      </c>
      <c r="G13" s="22">
        <f t="shared" si="1"/>
        <v>90.6</v>
      </c>
      <c r="H13" s="22">
        <f t="shared" si="2"/>
        <v>10</v>
      </c>
      <c r="I13" s="31"/>
      <c r="J13" s="29"/>
      <c r="K13" s="30"/>
    </row>
    <row r="14" ht="30" customHeight="1" spans="1:11">
      <c r="A14" s="22">
        <v>11</v>
      </c>
      <c r="B14" s="23" t="s">
        <v>57</v>
      </c>
      <c r="C14" s="23" t="s">
        <v>58</v>
      </c>
      <c r="D14" s="23" t="s">
        <v>166</v>
      </c>
      <c r="E14" s="25">
        <v>0</v>
      </c>
      <c r="F14" s="22">
        <f t="shared" si="0"/>
        <v>89.97</v>
      </c>
      <c r="G14" s="22">
        <f t="shared" si="1"/>
        <v>89.97</v>
      </c>
      <c r="H14" s="22">
        <f t="shared" si="2"/>
        <v>11</v>
      </c>
      <c r="I14" s="31"/>
      <c r="J14" s="29"/>
      <c r="K14" s="30"/>
    </row>
    <row r="15" ht="30" customHeight="1" spans="1:11">
      <c r="A15" s="22">
        <v>12</v>
      </c>
      <c r="B15" s="23" t="s">
        <v>61</v>
      </c>
      <c r="C15" s="23" t="s">
        <v>62</v>
      </c>
      <c r="D15" s="23" t="s">
        <v>167</v>
      </c>
      <c r="E15" s="25">
        <v>0</v>
      </c>
      <c r="F15" s="22">
        <f t="shared" si="0"/>
        <v>89.77</v>
      </c>
      <c r="G15" s="22">
        <f t="shared" si="1"/>
        <v>89.77</v>
      </c>
      <c r="H15" s="22">
        <f t="shared" si="2"/>
        <v>12</v>
      </c>
      <c r="I15" s="31"/>
      <c r="J15" s="29"/>
      <c r="K15" s="30"/>
    </row>
    <row r="16" ht="30" customHeight="1" spans="1:11">
      <c r="A16" s="22">
        <v>13</v>
      </c>
      <c r="B16" s="23" t="s">
        <v>72</v>
      </c>
      <c r="C16" s="23" t="s">
        <v>73</v>
      </c>
      <c r="D16" s="23" t="s">
        <v>168</v>
      </c>
      <c r="E16" s="25">
        <v>0</v>
      </c>
      <c r="F16" s="22">
        <f t="shared" si="0"/>
        <v>89.57</v>
      </c>
      <c r="G16" s="22">
        <f t="shared" si="1"/>
        <v>89.57</v>
      </c>
      <c r="H16" s="22">
        <f t="shared" si="2"/>
        <v>13</v>
      </c>
      <c r="I16" s="31"/>
      <c r="J16" s="29"/>
      <c r="K16" s="30"/>
    </row>
    <row r="17" ht="30" customHeight="1" spans="1:11">
      <c r="A17" s="22">
        <v>14</v>
      </c>
      <c r="B17" s="23" t="s">
        <v>23</v>
      </c>
      <c r="C17" s="23" t="s">
        <v>24</v>
      </c>
      <c r="D17" s="23" t="s">
        <v>169</v>
      </c>
      <c r="E17" s="25">
        <v>0</v>
      </c>
      <c r="F17" s="22">
        <f t="shared" si="0"/>
        <v>89.4</v>
      </c>
      <c r="G17" s="22">
        <f t="shared" si="1"/>
        <v>89.4</v>
      </c>
      <c r="H17" s="22">
        <f t="shared" si="2"/>
        <v>14</v>
      </c>
      <c r="I17" s="31"/>
      <c r="J17" s="29"/>
      <c r="K17" s="30"/>
    </row>
    <row r="18" ht="30" customHeight="1" spans="1:11">
      <c r="A18" s="22">
        <v>15</v>
      </c>
      <c r="B18" s="23" t="s">
        <v>59</v>
      </c>
      <c r="C18" s="23" t="s">
        <v>60</v>
      </c>
      <c r="D18" s="23" t="s">
        <v>170</v>
      </c>
      <c r="E18" s="25">
        <v>0</v>
      </c>
      <c r="F18" s="22">
        <f t="shared" si="0"/>
        <v>87.09</v>
      </c>
      <c r="G18" s="22">
        <f t="shared" si="1"/>
        <v>87.09</v>
      </c>
      <c r="H18" s="22">
        <f t="shared" si="2"/>
        <v>15</v>
      </c>
      <c r="I18" s="31"/>
      <c r="J18" s="29"/>
      <c r="K18" s="30"/>
    </row>
    <row r="19" ht="30" customHeight="1" spans="1:11">
      <c r="A19" s="22">
        <v>16</v>
      </c>
      <c r="B19" s="23" t="s">
        <v>77</v>
      </c>
      <c r="C19" s="23" t="s">
        <v>78</v>
      </c>
      <c r="D19" s="23" t="s">
        <v>171</v>
      </c>
      <c r="E19" s="25">
        <v>0</v>
      </c>
      <c r="F19" s="22">
        <f t="shared" si="0"/>
        <v>86.98</v>
      </c>
      <c r="G19" s="22">
        <f t="shared" si="1"/>
        <v>86.98</v>
      </c>
      <c r="H19" s="22">
        <f t="shared" si="2"/>
        <v>16</v>
      </c>
      <c r="I19" s="28"/>
      <c r="J19" s="29"/>
      <c r="K19" s="30"/>
    </row>
    <row r="20" ht="30" customHeight="1" spans="1:11">
      <c r="A20" s="22">
        <v>17</v>
      </c>
      <c r="B20" s="23" t="s">
        <v>67</v>
      </c>
      <c r="C20" s="23" t="s">
        <v>68</v>
      </c>
      <c r="D20" s="23" t="s">
        <v>172</v>
      </c>
      <c r="E20" s="25">
        <v>0.5</v>
      </c>
      <c r="F20" s="22">
        <f t="shared" si="0"/>
        <v>86.42</v>
      </c>
      <c r="G20" s="22">
        <f t="shared" si="1"/>
        <v>86.42</v>
      </c>
      <c r="H20" s="22">
        <f t="shared" si="2"/>
        <v>17</v>
      </c>
      <c r="I20" s="31" t="s">
        <v>173</v>
      </c>
      <c r="J20" s="29"/>
      <c r="K20" s="30"/>
    </row>
    <row r="21" ht="30" customHeight="1" spans="1:11">
      <c r="A21" s="22">
        <v>18</v>
      </c>
      <c r="B21" s="23" t="s">
        <v>84</v>
      </c>
      <c r="C21" s="23" t="s">
        <v>85</v>
      </c>
      <c r="D21" s="23" t="s">
        <v>174</v>
      </c>
      <c r="E21" s="25">
        <v>0</v>
      </c>
      <c r="F21" s="22">
        <f t="shared" si="0"/>
        <v>85.07</v>
      </c>
      <c r="G21" s="22">
        <f t="shared" si="1"/>
        <v>85.07</v>
      </c>
      <c r="H21" s="22">
        <f t="shared" si="2"/>
        <v>18</v>
      </c>
      <c r="I21" s="31"/>
      <c r="J21" s="29"/>
      <c r="K21" s="30"/>
    </row>
    <row r="22" ht="30" customHeight="1" spans="1:11">
      <c r="A22" s="22">
        <v>19</v>
      </c>
      <c r="B22" s="23" t="s">
        <v>74</v>
      </c>
      <c r="C22" s="23" t="s">
        <v>75</v>
      </c>
      <c r="D22" s="23" t="s">
        <v>175</v>
      </c>
      <c r="E22" s="25">
        <v>0.5</v>
      </c>
      <c r="F22" s="22">
        <f t="shared" si="0"/>
        <v>84.49</v>
      </c>
      <c r="G22" s="22">
        <f t="shared" si="1"/>
        <v>84.49</v>
      </c>
      <c r="H22" s="22">
        <f t="shared" si="2"/>
        <v>19</v>
      </c>
      <c r="I22" s="31" t="s">
        <v>176</v>
      </c>
      <c r="J22" s="29"/>
      <c r="K22" s="30"/>
    </row>
    <row r="23" ht="30" customHeight="1" spans="1:11">
      <c r="A23" s="22">
        <v>20</v>
      </c>
      <c r="B23" s="23" t="s">
        <v>64</v>
      </c>
      <c r="C23" s="23" t="s">
        <v>65</v>
      </c>
      <c r="D23" s="23" t="s">
        <v>177</v>
      </c>
      <c r="E23" s="25">
        <v>0</v>
      </c>
      <c r="F23" s="22">
        <f t="shared" si="0"/>
        <v>84.25</v>
      </c>
      <c r="G23" s="22">
        <f t="shared" si="1"/>
        <v>84.25</v>
      </c>
      <c r="H23" s="22">
        <f t="shared" si="2"/>
        <v>20</v>
      </c>
      <c r="I23" s="31"/>
      <c r="J23" s="29"/>
      <c r="K23" s="30"/>
    </row>
    <row r="24" ht="30" customHeight="1" spans="1:11">
      <c r="A24" s="22">
        <v>21</v>
      </c>
      <c r="B24" s="23" t="s">
        <v>87</v>
      </c>
      <c r="C24" s="23" t="s">
        <v>88</v>
      </c>
      <c r="D24" s="23" t="s">
        <v>178</v>
      </c>
      <c r="E24" s="25">
        <v>0</v>
      </c>
      <c r="F24" s="22">
        <f t="shared" si="0"/>
        <v>83.13</v>
      </c>
      <c r="G24" s="22">
        <f t="shared" si="1"/>
        <v>83.13</v>
      </c>
      <c r="H24" s="22">
        <f t="shared" si="2"/>
        <v>21</v>
      </c>
      <c r="I24" s="31"/>
      <c r="J24" s="29"/>
      <c r="K24" s="30"/>
    </row>
    <row r="25" ht="30" customHeight="1" spans="1:11">
      <c r="A25" s="22">
        <v>22</v>
      </c>
      <c r="B25" s="23" t="s">
        <v>90</v>
      </c>
      <c r="C25" s="23" t="s">
        <v>91</v>
      </c>
      <c r="D25" s="23" t="s">
        <v>179</v>
      </c>
      <c r="E25" s="25">
        <v>0</v>
      </c>
      <c r="F25" s="22">
        <f t="shared" si="0"/>
        <v>83.02</v>
      </c>
      <c r="G25" s="22">
        <f t="shared" si="1"/>
        <v>83.02</v>
      </c>
      <c r="H25" s="22">
        <f t="shared" si="2"/>
        <v>22</v>
      </c>
      <c r="I25" s="31"/>
      <c r="J25" s="29"/>
      <c r="K25" s="30"/>
    </row>
    <row r="26" ht="30" customHeight="1" spans="1:11">
      <c r="A26" s="22">
        <v>23</v>
      </c>
      <c r="B26" s="23" t="s">
        <v>93</v>
      </c>
      <c r="C26" s="23" t="s">
        <v>94</v>
      </c>
      <c r="D26" s="23" t="s">
        <v>180</v>
      </c>
      <c r="E26" s="25">
        <v>0</v>
      </c>
      <c r="F26" s="22">
        <f t="shared" si="0"/>
        <v>82.27</v>
      </c>
      <c r="G26" s="22">
        <f t="shared" si="1"/>
        <v>82.27</v>
      </c>
      <c r="H26" s="22">
        <f t="shared" si="2"/>
        <v>23</v>
      </c>
      <c r="I26" s="31"/>
      <c r="J26" s="29"/>
      <c r="K26" s="30"/>
    </row>
    <row r="27" ht="30" customHeight="1" spans="1:11">
      <c r="A27" s="22">
        <v>24</v>
      </c>
      <c r="B27" s="23" t="s">
        <v>69</v>
      </c>
      <c r="C27" s="23" t="s">
        <v>70</v>
      </c>
      <c r="D27" s="23" t="s">
        <v>181</v>
      </c>
      <c r="E27" s="25">
        <v>0</v>
      </c>
      <c r="F27" s="22">
        <f t="shared" si="0"/>
        <v>81.29</v>
      </c>
      <c r="G27" s="22">
        <f t="shared" si="1"/>
        <v>81.29</v>
      </c>
      <c r="H27" s="22">
        <f t="shared" si="2"/>
        <v>24</v>
      </c>
      <c r="I27" s="31"/>
      <c r="J27" s="29"/>
      <c r="K27" s="30"/>
    </row>
    <row r="28" ht="30" customHeight="1" spans="1:11">
      <c r="A28" s="22">
        <v>25</v>
      </c>
      <c r="B28" s="23" t="s">
        <v>96</v>
      </c>
      <c r="C28" s="23" t="s">
        <v>97</v>
      </c>
      <c r="D28" s="23" t="s">
        <v>182</v>
      </c>
      <c r="E28" s="25">
        <v>0</v>
      </c>
      <c r="F28" s="22">
        <f t="shared" si="0"/>
        <v>81.04</v>
      </c>
      <c r="G28" s="22">
        <f t="shared" si="1"/>
        <v>81.04</v>
      </c>
      <c r="H28" s="22">
        <f t="shared" si="2"/>
        <v>25</v>
      </c>
      <c r="I28" s="31"/>
      <c r="J28" s="29"/>
      <c r="K28" s="30"/>
    </row>
    <row r="29" ht="30" customHeight="1" spans="1:11">
      <c r="A29" s="22">
        <v>26</v>
      </c>
      <c r="B29" s="23" t="s">
        <v>80</v>
      </c>
      <c r="C29" s="23" t="s">
        <v>81</v>
      </c>
      <c r="D29" s="23" t="s">
        <v>183</v>
      </c>
      <c r="E29" s="25">
        <v>0</v>
      </c>
      <c r="F29" s="22">
        <f t="shared" si="0"/>
        <v>80.98</v>
      </c>
      <c r="G29" s="22">
        <f t="shared" si="1"/>
        <v>80.98</v>
      </c>
      <c r="H29" s="22">
        <f t="shared" si="2"/>
        <v>26</v>
      </c>
      <c r="I29" s="31"/>
      <c r="J29" s="29"/>
      <c r="K29" s="30"/>
    </row>
    <row r="30" ht="30" customHeight="1" spans="1:11">
      <c r="A30" s="22">
        <v>27</v>
      </c>
      <c r="B30" s="23" t="s">
        <v>99</v>
      </c>
      <c r="C30" s="23" t="s">
        <v>100</v>
      </c>
      <c r="D30" s="23" t="s">
        <v>184</v>
      </c>
      <c r="E30" s="25">
        <v>0</v>
      </c>
      <c r="F30" s="22">
        <f t="shared" si="0"/>
        <v>80.08</v>
      </c>
      <c r="G30" s="22">
        <f t="shared" si="1"/>
        <v>80.08</v>
      </c>
      <c r="H30" s="22">
        <f t="shared" si="2"/>
        <v>27</v>
      </c>
      <c r="I30" s="31"/>
      <c r="J30" s="29"/>
      <c r="K30" s="30"/>
    </row>
    <row r="31" ht="30" customHeight="1" spans="1:11">
      <c r="A31" s="22">
        <v>28</v>
      </c>
      <c r="B31" s="23" t="s">
        <v>102</v>
      </c>
      <c r="C31" s="23" t="s">
        <v>103</v>
      </c>
      <c r="D31" s="23" t="s">
        <v>185</v>
      </c>
      <c r="E31" s="25">
        <v>0</v>
      </c>
      <c r="F31" s="22">
        <f t="shared" si="0"/>
        <v>78.87</v>
      </c>
      <c r="G31" s="22">
        <f t="shared" si="1"/>
        <v>78.87</v>
      </c>
      <c r="H31" s="22">
        <f t="shared" si="2"/>
        <v>28</v>
      </c>
      <c r="I31" s="31"/>
      <c r="J31" s="29"/>
      <c r="K31" s="30"/>
    </row>
    <row r="32" ht="30" customHeight="1" spans="1:11">
      <c r="A32" s="22">
        <v>29</v>
      </c>
      <c r="B32" s="23" t="s">
        <v>105</v>
      </c>
      <c r="C32" s="23" t="s">
        <v>106</v>
      </c>
      <c r="D32" s="23" t="s">
        <v>186</v>
      </c>
      <c r="E32" s="25">
        <v>0</v>
      </c>
      <c r="F32" s="22">
        <f t="shared" si="0"/>
        <v>77.77</v>
      </c>
      <c r="G32" s="22">
        <f t="shared" si="1"/>
        <v>77.77</v>
      </c>
      <c r="H32" s="22">
        <f t="shared" si="2"/>
        <v>29</v>
      </c>
      <c r="I32" s="31"/>
      <c r="J32" s="29"/>
      <c r="K32" s="30"/>
    </row>
    <row r="33" ht="30" customHeight="1" spans="1:11">
      <c r="A33" s="22">
        <v>30</v>
      </c>
      <c r="B33" s="23" t="s">
        <v>108</v>
      </c>
      <c r="C33" s="23" t="s">
        <v>109</v>
      </c>
      <c r="D33" s="23" t="s">
        <v>187</v>
      </c>
      <c r="E33" s="25">
        <v>0</v>
      </c>
      <c r="F33" s="22">
        <f t="shared" si="0"/>
        <v>77.62</v>
      </c>
      <c r="G33" s="22">
        <f t="shared" si="1"/>
        <v>77.62</v>
      </c>
      <c r="H33" s="22">
        <f t="shared" si="2"/>
        <v>30</v>
      </c>
      <c r="I33" s="31"/>
      <c r="J33" s="29"/>
      <c r="K33" s="30"/>
    </row>
    <row r="34" ht="30" customHeight="1" spans="1:11">
      <c r="A34" s="22">
        <v>31</v>
      </c>
      <c r="B34" s="23" t="s">
        <v>111</v>
      </c>
      <c r="C34" s="23" t="s">
        <v>112</v>
      </c>
      <c r="D34" s="23" t="s">
        <v>188</v>
      </c>
      <c r="E34" s="25">
        <v>0</v>
      </c>
      <c r="F34" s="22">
        <f t="shared" si="0"/>
        <v>76.54</v>
      </c>
      <c r="G34" s="22">
        <f t="shared" si="1"/>
        <v>76.54</v>
      </c>
      <c r="H34" s="22">
        <f t="shared" si="2"/>
        <v>31</v>
      </c>
      <c r="I34" s="31"/>
      <c r="J34" s="29"/>
      <c r="K34" s="30"/>
    </row>
    <row r="35" ht="30" customHeight="1" spans="1:11">
      <c r="A35" s="22">
        <v>32</v>
      </c>
      <c r="B35" s="23" t="s">
        <v>114</v>
      </c>
      <c r="C35" s="23" t="s">
        <v>115</v>
      </c>
      <c r="D35" s="23" t="s">
        <v>189</v>
      </c>
      <c r="E35" s="25">
        <v>0</v>
      </c>
      <c r="F35" s="22">
        <f t="shared" si="0"/>
        <v>58.64</v>
      </c>
      <c r="G35" s="22">
        <f t="shared" si="1"/>
        <v>58.64</v>
      </c>
      <c r="H35" s="22">
        <f t="shared" si="2"/>
        <v>32</v>
      </c>
      <c r="I35" s="31"/>
      <c r="J35" s="29"/>
      <c r="K35" s="30"/>
    </row>
    <row r="37" spans="4:9">
      <c r="D37" s="18" t="s">
        <v>117</v>
      </c>
      <c r="G37" s="18" t="s">
        <v>118</v>
      </c>
      <c r="I37" s="18"/>
    </row>
  </sheetData>
  <sheetProtection formatCells="0" formatColumns="0" formatRows="0" insertRows="0" insertColumns="0" insertHyperlinks="0" deleteColumns="0" deleteRows="0" sort="0" autoFilter="0" pivotTables="0"/>
  <mergeCells count="2">
    <mergeCell ref="A1:K1"/>
    <mergeCell ref="B2:E2"/>
  </mergeCells>
  <pageMargins left="0.75" right="0.75" top="1" bottom="1" header="0.5" footer="0.5"/>
  <pageSetup paperSize="9" scale="71"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zoomScale="39" zoomScaleNormal="39" topLeftCell="A19" workbookViewId="0">
      <selection activeCell="A24" sqref="$A24:$XFD24"/>
    </sheetView>
  </sheetViews>
  <sheetFormatPr defaultColWidth="8" defaultRowHeight="18.75"/>
  <cols>
    <col min="1" max="1" width="5.88888888888889" style="2" customWidth="1"/>
    <col min="2" max="2" width="10.3333333333333" style="2" customWidth="1"/>
    <col min="3" max="3" width="9.55555555555556" style="2" customWidth="1"/>
    <col min="4" max="4" width="13.7777777777778" style="2" customWidth="1"/>
    <col min="5" max="5" width="13.3333333333333" style="2" customWidth="1"/>
    <col min="6" max="6" width="9.33333333333333" style="2" customWidth="1"/>
    <col min="7" max="7" width="8" style="2" customWidth="1"/>
    <col min="8" max="8" width="10" style="2" customWidth="1"/>
    <col min="9" max="9" width="9.66666666666667" style="2" customWidth="1"/>
    <col min="10" max="10" width="119.444444444444" style="3" customWidth="1"/>
    <col min="11" max="11" width="10" style="3" customWidth="1"/>
    <col min="12" max="12" width="5.66666666666667" style="3" customWidth="1"/>
    <col min="13" max="16384" width="8" style="3"/>
  </cols>
  <sheetData>
    <row r="1" ht="45" customHeight="1" spans="1:12">
      <c r="A1" s="4" t="s">
        <v>190</v>
      </c>
      <c r="B1" s="4"/>
      <c r="C1" s="4"/>
      <c r="D1" s="4"/>
      <c r="E1" s="4"/>
      <c r="F1" s="4"/>
      <c r="G1" s="4"/>
      <c r="H1" s="4"/>
      <c r="I1" s="4"/>
      <c r="J1" s="4"/>
      <c r="K1" s="4"/>
      <c r="L1" s="4"/>
    </row>
    <row r="2" spans="1:5">
      <c r="A2" s="5" t="s">
        <v>1</v>
      </c>
      <c r="B2" s="5"/>
      <c r="C2" s="5"/>
      <c r="D2" s="5"/>
      <c r="E2" s="5"/>
    </row>
    <row r="3" s="1" customFormat="1" ht="42" customHeight="1" spans="1:12">
      <c r="A3" s="6" t="s">
        <v>2</v>
      </c>
      <c r="B3" s="6" t="s">
        <v>3</v>
      </c>
      <c r="C3" s="6" t="s">
        <v>4</v>
      </c>
      <c r="D3" s="6" t="s">
        <v>191</v>
      </c>
      <c r="E3" s="6" t="s">
        <v>192</v>
      </c>
      <c r="F3" s="6" t="s">
        <v>122</v>
      </c>
      <c r="G3" s="6" t="s">
        <v>123</v>
      </c>
      <c r="H3" s="6" t="s">
        <v>193</v>
      </c>
      <c r="I3" s="6" t="s">
        <v>194</v>
      </c>
      <c r="J3" s="6" t="s">
        <v>126</v>
      </c>
      <c r="K3" s="6" t="s">
        <v>16</v>
      </c>
      <c r="L3" s="6" t="s">
        <v>17</v>
      </c>
    </row>
    <row r="4" ht="176.25" customHeight="1" spans="1:14">
      <c r="A4" s="7">
        <v>1</v>
      </c>
      <c r="B4" s="7" t="s">
        <v>23</v>
      </c>
      <c r="C4" s="8" t="s">
        <v>24</v>
      </c>
      <c r="D4" s="7">
        <v>50</v>
      </c>
      <c r="E4" s="7">
        <v>50</v>
      </c>
      <c r="F4" s="7">
        <v>0</v>
      </c>
      <c r="G4" s="7">
        <f t="shared" ref="G4:G35" si="0">D4+E4</f>
        <v>100</v>
      </c>
      <c r="H4" s="7">
        <f t="shared" ref="H4:H35" si="1">D4+E4</f>
        <v>100</v>
      </c>
      <c r="I4" s="7">
        <f t="shared" ref="I4:I35" si="2">RANK(H4,$H$4:$H$35)</f>
        <v>1</v>
      </c>
      <c r="J4" s="9" t="s">
        <v>195</v>
      </c>
      <c r="K4" s="10"/>
      <c r="L4" s="11">
        <v>133</v>
      </c>
      <c r="N4" s="15"/>
    </row>
    <row r="5" ht="139.5" customHeight="1" spans="1:12">
      <c r="A5" s="7">
        <v>2</v>
      </c>
      <c r="B5" s="7" t="s">
        <v>69</v>
      </c>
      <c r="C5" s="8" t="s">
        <v>70</v>
      </c>
      <c r="D5" s="7">
        <v>50</v>
      </c>
      <c r="E5" s="7">
        <v>50</v>
      </c>
      <c r="F5" s="7">
        <v>0</v>
      </c>
      <c r="G5" s="7">
        <f t="shared" si="0"/>
        <v>100</v>
      </c>
      <c r="H5" s="7">
        <f t="shared" si="1"/>
        <v>100</v>
      </c>
      <c r="I5" s="7">
        <f t="shared" si="2"/>
        <v>1</v>
      </c>
      <c r="J5" s="9" t="s">
        <v>196</v>
      </c>
      <c r="K5" s="10"/>
      <c r="L5" s="11">
        <v>106</v>
      </c>
    </row>
    <row r="6" ht="312.75" customHeight="1" spans="1:12">
      <c r="A6" s="7">
        <v>3</v>
      </c>
      <c r="B6" s="7" t="s">
        <v>30</v>
      </c>
      <c r="C6" s="8" t="s">
        <v>31</v>
      </c>
      <c r="D6" s="7">
        <f>D5</f>
        <v>50</v>
      </c>
      <c r="E6" s="7">
        <v>50</v>
      </c>
      <c r="F6" s="7">
        <v>0</v>
      </c>
      <c r="G6" s="7">
        <f t="shared" si="0"/>
        <v>100</v>
      </c>
      <c r="H6" s="7">
        <f t="shared" si="1"/>
        <v>100</v>
      </c>
      <c r="I6" s="7">
        <f t="shared" si="2"/>
        <v>1</v>
      </c>
      <c r="J6" s="12" t="s">
        <v>197</v>
      </c>
      <c r="K6" s="10"/>
      <c r="L6" s="10">
        <v>100</v>
      </c>
    </row>
    <row r="7" ht="102" customHeight="1" spans="1:12">
      <c r="A7" s="7">
        <v>4</v>
      </c>
      <c r="B7" s="7" t="s">
        <v>59</v>
      </c>
      <c r="C7" s="8" t="s">
        <v>60</v>
      </c>
      <c r="D7" s="7">
        <v>50</v>
      </c>
      <c r="E7" s="7">
        <v>48</v>
      </c>
      <c r="F7" s="7">
        <v>0</v>
      </c>
      <c r="G7" s="7">
        <f t="shared" si="0"/>
        <v>98</v>
      </c>
      <c r="H7" s="7">
        <f t="shared" si="1"/>
        <v>98</v>
      </c>
      <c r="I7" s="7">
        <f t="shared" si="2"/>
        <v>4</v>
      </c>
      <c r="J7" s="9" t="s">
        <v>198</v>
      </c>
      <c r="K7" s="10"/>
      <c r="L7" s="10"/>
    </row>
    <row r="8" ht="106.5" customHeight="1" spans="1:12">
      <c r="A8" s="7">
        <v>5</v>
      </c>
      <c r="B8" s="7" t="s">
        <v>47</v>
      </c>
      <c r="C8" s="8" t="s">
        <v>48</v>
      </c>
      <c r="D8" s="7">
        <f>D7</f>
        <v>50</v>
      </c>
      <c r="E8" s="7">
        <v>43</v>
      </c>
      <c r="F8" s="7">
        <v>0</v>
      </c>
      <c r="G8" s="7">
        <f t="shared" si="0"/>
        <v>93</v>
      </c>
      <c r="H8" s="7">
        <f t="shared" si="1"/>
        <v>93</v>
      </c>
      <c r="I8" s="7">
        <f t="shared" si="2"/>
        <v>5</v>
      </c>
      <c r="J8" s="9" t="s">
        <v>199</v>
      </c>
      <c r="K8" s="10"/>
      <c r="L8" s="10"/>
    </row>
    <row r="9" ht="73.5" customHeight="1" spans="1:12">
      <c r="A9" s="7">
        <v>6</v>
      </c>
      <c r="B9" s="7" t="s">
        <v>44</v>
      </c>
      <c r="C9" s="8" t="s">
        <v>45</v>
      </c>
      <c r="D9" s="7">
        <v>50</v>
      </c>
      <c r="E9" s="7">
        <v>40</v>
      </c>
      <c r="F9" s="7">
        <v>0</v>
      </c>
      <c r="G9" s="7">
        <f t="shared" si="0"/>
        <v>90</v>
      </c>
      <c r="H9" s="7">
        <f t="shared" si="1"/>
        <v>90</v>
      </c>
      <c r="I9" s="7">
        <f t="shared" si="2"/>
        <v>6</v>
      </c>
      <c r="J9" s="9" t="s">
        <v>200</v>
      </c>
      <c r="K9" s="10"/>
      <c r="L9" s="10"/>
    </row>
    <row r="10" ht="108" customHeight="1" spans="1:12">
      <c r="A10" s="7">
        <v>7</v>
      </c>
      <c r="B10" s="7" t="s">
        <v>57</v>
      </c>
      <c r="C10" s="8" t="s">
        <v>58</v>
      </c>
      <c r="D10" s="7">
        <v>50</v>
      </c>
      <c r="E10" s="7">
        <v>36</v>
      </c>
      <c r="F10" s="7">
        <v>0</v>
      </c>
      <c r="G10" s="7">
        <f t="shared" si="0"/>
        <v>86</v>
      </c>
      <c r="H10" s="7">
        <f t="shared" si="1"/>
        <v>86</v>
      </c>
      <c r="I10" s="7">
        <f t="shared" si="2"/>
        <v>7</v>
      </c>
      <c r="J10" s="9" t="s">
        <v>201</v>
      </c>
      <c r="K10" s="10"/>
      <c r="L10" s="10"/>
    </row>
    <row r="11" ht="93" customHeight="1" spans="1:12">
      <c r="A11" s="7">
        <v>8</v>
      </c>
      <c r="B11" s="7" t="s">
        <v>18</v>
      </c>
      <c r="C11" s="8" t="s">
        <v>19</v>
      </c>
      <c r="D11" s="7">
        <v>50</v>
      </c>
      <c r="E11" s="7">
        <v>36</v>
      </c>
      <c r="F11" s="7">
        <v>0</v>
      </c>
      <c r="G11" s="7">
        <f t="shared" si="0"/>
        <v>86</v>
      </c>
      <c r="H11" s="7">
        <f t="shared" si="1"/>
        <v>86</v>
      </c>
      <c r="I11" s="7">
        <f t="shared" si="2"/>
        <v>7</v>
      </c>
      <c r="J11" s="9" t="s">
        <v>202</v>
      </c>
      <c r="K11" s="10"/>
      <c r="L11" s="10"/>
    </row>
    <row r="12" ht="152.25" customHeight="1" spans="1:12">
      <c r="A12" s="7">
        <v>9</v>
      </c>
      <c r="B12" s="7" t="s">
        <v>34</v>
      </c>
      <c r="C12" s="8" t="s">
        <v>35</v>
      </c>
      <c r="D12" s="7">
        <v>50</v>
      </c>
      <c r="E12" s="7">
        <v>35</v>
      </c>
      <c r="F12" s="7">
        <v>0</v>
      </c>
      <c r="G12" s="7">
        <f t="shared" si="0"/>
        <v>85</v>
      </c>
      <c r="H12" s="7">
        <f t="shared" si="1"/>
        <v>85</v>
      </c>
      <c r="I12" s="7">
        <f t="shared" si="2"/>
        <v>9</v>
      </c>
      <c r="J12" s="9" t="s">
        <v>203</v>
      </c>
      <c r="K12" s="10"/>
      <c r="L12" s="10"/>
    </row>
    <row r="13" ht="123.75" customHeight="1" spans="1:12">
      <c r="A13" s="7">
        <v>10</v>
      </c>
      <c r="B13" s="7" t="s">
        <v>67</v>
      </c>
      <c r="C13" s="8" t="s">
        <v>68</v>
      </c>
      <c r="D13" s="7">
        <v>50</v>
      </c>
      <c r="E13" s="7">
        <v>34</v>
      </c>
      <c r="F13" s="7">
        <v>0</v>
      </c>
      <c r="G13" s="7">
        <f t="shared" si="0"/>
        <v>84</v>
      </c>
      <c r="H13" s="7">
        <f t="shared" si="1"/>
        <v>84</v>
      </c>
      <c r="I13" s="7">
        <f t="shared" si="2"/>
        <v>10</v>
      </c>
      <c r="J13" s="9" t="s">
        <v>204</v>
      </c>
      <c r="K13" s="10"/>
      <c r="L13" s="10"/>
    </row>
    <row r="14" ht="68.25" customHeight="1" spans="1:12">
      <c r="A14" s="7">
        <v>11</v>
      </c>
      <c r="B14" s="7" t="s">
        <v>64</v>
      </c>
      <c r="C14" s="8" t="s">
        <v>65</v>
      </c>
      <c r="D14" s="7">
        <v>50</v>
      </c>
      <c r="E14" s="7">
        <v>30</v>
      </c>
      <c r="F14" s="7">
        <v>0</v>
      </c>
      <c r="G14" s="7">
        <f t="shared" si="0"/>
        <v>80</v>
      </c>
      <c r="H14" s="7">
        <f t="shared" si="1"/>
        <v>80</v>
      </c>
      <c r="I14" s="7">
        <f t="shared" si="2"/>
        <v>11</v>
      </c>
      <c r="J14" s="9" t="s">
        <v>205</v>
      </c>
      <c r="K14" s="10"/>
      <c r="L14" s="10"/>
    </row>
    <row r="15" ht="82.5" customHeight="1" spans="1:12">
      <c r="A15" s="7">
        <v>12</v>
      </c>
      <c r="B15" s="7" t="s">
        <v>54</v>
      </c>
      <c r="C15" s="8" t="s">
        <v>55</v>
      </c>
      <c r="D15" s="7">
        <v>50</v>
      </c>
      <c r="E15" s="7">
        <v>29</v>
      </c>
      <c r="F15" s="7">
        <v>0</v>
      </c>
      <c r="G15" s="7">
        <f t="shared" si="0"/>
        <v>79</v>
      </c>
      <c r="H15" s="7">
        <f t="shared" si="1"/>
        <v>79</v>
      </c>
      <c r="I15" s="7">
        <f t="shared" si="2"/>
        <v>12</v>
      </c>
      <c r="J15" s="9" t="s">
        <v>206</v>
      </c>
      <c r="K15" s="10"/>
      <c r="L15" s="10"/>
    </row>
    <row r="16" ht="114.95" customHeight="1" spans="1:12">
      <c r="A16" s="7">
        <v>13</v>
      </c>
      <c r="B16" s="7" t="s">
        <v>27</v>
      </c>
      <c r="C16" s="8" t="s">
        <v>28</v>
      </c>
      <c r="D16" s="7">
        <v>50</v>
      </c>
      <c r="E16" s="7">
        <v>27</v>
      </c>
      <c r="F16" s="7">
        <v>0</v>
      </c>
      <c r="G16" s="7">
        <f t="shared" si="0"/>
        <v>77</v>
      </c>
      <c r="H16" s="7">
        <f t="shared" si="1"/>
        <v>77</v>
      </c>
      <c r="I16" s="7">
        <f t="shared" si="2"/>
        <v>13</v>
      </c>
      <c r="J16" s="13" t="s">
        <v>207</v>
      </c>
      <c r="K16" s="10"/>
      <c r="L16" s="10"/>
    </row>
    <row r="17" ht="119.25" customHeight="1" spans="1:12">
      <c r="A17" s="7">
        <v>14</v>
      </c>
      <c r="B17" s="7" t="s">
        <v>38</v>
      </c>
      <c r="C17" s="8" t="s">
        <v>39</v>
      </c>
      <c r="D17" s="7">
        <v>50</v>
      </c>
      <c r="E17" s="7">
        <v>26</v>
      </c>
      <c r="F17" s="7">
        <v>0</v>
      </c>
      <c r="G17" s="7">
        <f t="shared" si="0"/>
        <v>76</v>
      </c>
      <c r="H17" s="7">
        <f t="shared" si="1"/>
        <v>76</v>
      </c>
      <c r="I17" s="7">
        <f t="shared" si="2"/>
        <v>14</v>
      </c>
      <c r="J17" s="9" t="s">
        <v>208</v>
      </c>
      <c r="K17" s="10"/>
      <c r="L17" s="10"/>
    </row>
    <row r="18" ht="132" customHeight="1" spans="1:12">
      <c r="A18" s="7">
        <v>15</v>
      </c>
      <c r="B18" s="7" t="s">
        <v>61</v>
      </c>
      <c r="C18" s="8" t="s">
        <v>62</v>
      </c>
      <c r="D18" s="7">
        <v>50</v>
      </c>
      <c r="E18" s="7">
        <v>25</v>
      </c>
      <c r="F18" s="7">
        <v>0</v>
      </c>
      <c r="G18" s="7">
        <f t="shared" si="0"/>
        <v>75</v>
      </c>
      <c r="H18" s="7">
        <f t="shared" si="1"/>
        <v>75</v>
      </c>
      <c r="I18" s="7">
        <f t="shared" si="2"/>
        <v>15</v>
      </c>
      <c r="J18" s="9" t="s">
        <v>209</v>
      </c>
      <c r="K18" s="10"/>
      <c r="L18" s="10"/>
    </row>
    <row r="19" ht="34.5" customHeight="1" spans="1:12">
      <c r="A19" s="7">
        <v>16</v>
      </c>
      <c r="B19" s="7" t="s">
        <v>50</v>
      </c>
      <c r="C19" s="8" t="s">
        <v>51</v>
      </c>
      <c r="D19" s="7">
        <v>50</v>
      </c>
      <c r="E19" s="7">
        <v>20</v>
      </c>
      <c r="F19" s="7">
        <v>0</v>
      </c>
      <c r="G19" s="7">
        <f t="shared" si="0"/>
        <v>70</v>
      </c>
      <c r="H19" s="7">
        <f t="shared" si="1"/>
        <v>70</v>
      </c>
      <c r="I19" s="7">
        <f t="shared" si="2"/>
        <v>16</v>
      </c>
      <c r="J19" s="14" t="s">
        <v>210</v>
      </c>
      <c r="K19" s="10"/>
      <c r="L19" s="10"/>
    </row>
    <row r="20" ht="98.45" customHeight="1" spans="1:12">
      <c r="A20" s="7">
        <v>17</v>
      </c>
      <c r="B20" s="7" t="s">
        <v>74</v>
      </c>
      <c r="C20" s="8" t="s">
        <v>75</v>
      </c>
      <c r="D20" s="7">
        <v>50</v>
      </c>
      <c r="E20" s="7">
        <v>20</v>
      </c>
      <c r="F20" s="7">
        <v>0</v>
      </c>
      <c r="G20" s="7">
        <f t="shared" si="0"/>
        <v>70</v>
      </c>
      <c r="H20" s="7">
        <f t="shared" si="1"/>
        <v>70</v>
      </c>
      <c r="I20" s="7">
        <f t="shared" si="2"/>
        <v>16</v>
      </c>
      <c r="J20" s="9" t="s">
        <v>211</v>
      </c>
      <c r="K20" s="10"/>
      <c r="L20" s="10"/>
    </row>
    <row r="21" ht="35.45" customHeight="1" spans="1:12">
      <c r="A21" s="7">
        <v>18</v>
      </c>
      <c r="B21" s="7" t="s">
        <v>80</v>
      </c>
      <c r="C21" s="8" t="s">
        <v>81</v>
      </c>
      <c r="D21" s="7">
        <v>50</v>
      </c>
      <c r="E21" s="7">
        <v>20</v>
      </c>
      <c r="F21" s="7">
        <v>0</v>
      </c>
      <c r="G21" s="7">
        <f t="shared" si="0"/>
        <v>70</v>
      </c>
      <c r="H21" s="7">
        <f t="shared" si="1"/>
        <v>70</v>
      </c>
      <c r="I21" s="7">
        <f t="shared" si="2"/>
        <v>16</v>
      </c>
      <c r="J21" s="14" t="s">
        <v>212</v>
      </c>
      <c r="K21" s="10"/>
      <c r="L21" s="10"/>
    </row>
    <row r="22" ht="48" customHeight="1" spans="1:12">
      <c r="A22" s="7">
        <v>19</v>
      </c>
      <c r="B22" s="7" t="s">
        <v>114</v>
      </c>
      <c r="C22" s="8" t="s">
        <v>115</v>
      </c>
      <c r="D22" s="7">
        <v>50</v>
      </c>
      <c r="E22" s="7">
        <v>20</v>
      </c>
      <c r="F22" s="7">
        <v>0</v>
      </c>
      <c r="G22" s="7">
        <f t="shared" si="0"/>
        <v>70</v>
      </c>
      <c r="H22" s="7">
        <f t="shared" si="1"/>
        <v>70</v>
      </c>
      <c r="I22" s="7">
        <f t="shared" si="2"/>
        <v>16</v>
      </c>
      <c r="J22" s="9" t="s">
        <v>213</v>
      </c>
      <c r="K22" s="10"/>
      <c r="L22" s="10"/>
    </row>
    <row r="23" ht="105.75" customHeight="1" spans="1:12">
      <c r="A23" s="7">
        <v>20</v>
      </c>
      <c r="B23" s="7" t="s">
        <v>41</v>
      </c>
      <c r="C23" s="8" t="s">
        <v>42</v>
      </c>
      <c r="D23" s="7">
        <v>50</v>
      </c>
      <c r="E23" s="7">
        <v>16</v>
      </c>
      <c r="F23" s="7">
        <v>0</v>
      </c>
      <c r="G23" s="7">
        <f t="shared" si="0"/>
        <v>66</v>
      </c>
      <c r="H23" s="7">
        <f t="shared" si="1"/>
        <v>66</v>
      </c>
      <c r="I23" s="7">
        <f t="shared" si="2"/>
        <v>20</v>
      </c>
      <c r="J23" s="9" t="s">
        <v>214</v>
      </c>
      <c r="K23" s="10"/>
      <c r="L23" s="10"/>
    </row>
    <row r="24" ht="39.95" customHeight="1" spans="1:12">
      <c r="A24" s="7">
        <v>21</v>
      </c>
      <c r="B24" s="7" t="s">
        <v>84</v>
      </c>
      <c r="C24" s="8" t="s">
        <v>85</v>
      </c>
      <c r="D24" s="7">
        <v>50</v>
      </c>
      <c r="E24" s="7">
        <v>5</v>
      </c>
      <c r="F24" s="7">
        <v>0</v>
      </c>
      <c r="G24" s="7">
        <f t="shared" si="0"/>
        <v>55</v>
      </c>
      <c r="H24" s="7">
        <f t="shared" si="1"/>
        <v>55</v>
      </c>
      <c r="I24" s="7">
        <f t="shared" si="2"/>
        <v>21</v>
      </c>
      <c r="J24" s="9" t="s">
        <v>215</v>
      </c>
      <c r="K24" s="10"/>
      <c r="L24" s="10"/>
    </row>
    <row r="25" ht="35" customHeight="1" spans="1:12">
      <c r="A25" s="7">
        <v>22</v>
      </c>
      <c r="B25" s="7" t="s">
        <v>77</v>
      </c>
      <c r="C25" s="8" t="s">
        <v>78</v>
      </c>
      <c r="D25" s="7">
        <v>50</v>
      </c>
      <c r="E25" s="7">
        <v>0</v>
      </c>
      <c r="F25" s="7">
        <v>0</v>
      </c>
      <c r="G25" s="7">
        <f t="shared" si="0"/>
        <v>50</v>
      </c>
      <c r="H25" s="7">
        <f t="shared" si="1"/>
        <v>50</v>
      </c>
      <c r="I25" s="7">
        <f t="shared" si="2"/>
        <v>22</v>
      </c>
      <c r="J25" s="14"/>
      <c r="K25" s="10"/>
      <c r="L25" s="10"/>
    </row>
    <row r="26" ht="35" customHeight="1" spans="1:12">
      <c r="A26" s="7">
        <v>23</v>
      </c>
      <c r="B26" s="7" t="s">
        <v>111</v>
      </c>
      <c r="C26" s="8" t="s">
        <v>112</v>
      </c>
      <c r="D26" s="7">
        <f t="shared" ref="D26:D31" si="3">D25</f>
        <v>50</v>
      </c>
      <c r="E26" s="7">
        <v>0</v>
      </c>
      <c r="F26" s="7">
        <v>0</v>
      </c>
      <c r="G26" s="7">
        <f t="shared" si="0"/>
        <v>50</v>
      </c>
      <c r="H26" s="7">
        <f t="shared" si="1"/>
        <v>50</v>
      </c>
      <c r="I26" s="7">
        <f t="shared" si="2"/>
        <v>22</v>
      </c>
      <c r="J26" s="14"/>
      <c r="K26" s="10"/>
      <c r="L26" s="10"/>
    </row>
    <row r="27" ht="35" customHeight="1" spans="1:12">
      <c r="A27" s="7">
        <v>24</v>
      </c>
      <c r="B27" s="7" t="s">
        <v>72</v>
      </c>
      <c r="C27" s="8" t="s">
        <v>73</v>
      </c>
      <c r="D27" s="7">
        <v>50</v>
      </c>
      <c r="E27" s="7">
        <v>0</v>
      </c>
      <c r="F27" s="7">
        <v>0</v>
      </c>
      <c r="G27" s="7">
        <f t="shared" si="0"/>
        <v>50</v>
      </c>
      <c r="H27" s="7">
        <f t="shared" si="1"/>
        <v>50</v>
      </c>
      <c r="I27" s="7">
        <f t="shared" si="2"/>
        <v>22</v>
      </c>
      <c r="J27" s="14"/>
      <c r="K27" s="10"/>
      <c r="L27" s="10"/>
    </row>
    <row r="28" ht="35" customHeight="1" spans="1:12">
      <c r="A28" s="7">
        <v>25</v>
      </c>
      <c r="B28" s="7" t="s">
        <v>108</v>
      </c>
      <c r="C28" s="8" t="s">
        <v>109</v>
      </c>
      <c r="D28" s="7">
        <f t="shared" si="3"/>
        <v>50</v>
      </c>
      <c r="E28" s="7">
        <v>0</v>
      </c>
      <c r="F28" s="7">
        <v>0</v>
      </c>
      <c r="G28" s="7">
        <f t="shared" si="0"/>
        <v>50</v>
      </c>
      <c r="H28" s="7">
        <f t="shared" si="1"/>
        <v>50</v>
      </c>
      <c r="I28" s="7">
        <f t="shared" si="2"/>
        <v>22</v>
      </c>
      <c r="J28" s="14"/>
      <c r="K28" s="10"/>
      <c r="L28" s="10"/>
    </row>
    <row r="29" ht="35" customHeight="1" spans="1:12">
      <c r="A29" s="7">
        <v>26</v>
      </c>
      <c r="B29" s="7" t="s">
        <v>105</v>
      </c>
      <c r="C29" s="8" t="s">
        <v>106</v>
      </c>
      <c r="D29" s="7">
        <v>50</v>
      </c>
      <c r="E29" s="7">
        <v>0</v>
      </c>
      <c r="F29" s="7">
        <v>0</v>
      </c>
      <c r="G29" s="7">
        <f t="shared" si="0"/>
        <v>50</v>
      </c>
      <c r="H29" s="7">
        <f t="shared" si="1"/>
        <v>50</v>
      </c>
      <c r="I29" s="7">
        <f t="shared" si="2"/>
        <v>22</v>
      </c>
      <c r="J29" s="14"/>
      <c r="K29" s="10"/>
      <c r="L29" s="10"/>
    </row>
    <row r="30" ht="35" customHeight="1" spans="1:12">
      <c r="A30" s="7">
        <v>27</v>
      </c>
      <c r="B30" s="7" t="s">
        <v>99</v>
      </c>
      <c r="C30" s="8" t="s">
        <v>100</v>
      </c>
      <c r="D30" s="7">
        <f t="shared" si="3"/>
        <v>50</v>
      </c>
      <c r="E30" s="7">
        <v>0</v>
      </c>
      <c r="F30" s="7">
        <v>0</v>
      </c>
      <c r="G30" s="7">
        <f t="shared" si="0"/>
        <v>50</v>
      </c>
      <c r="H30" s="7">
        <f t="shared" si="1"/>
        <v>50</v>
      </c>
      <c r="I30" s="7">
        <f t="shared" si="2"/>
        <v>22</v>
      </c>
      <c r="J30" s="14"/>
      <c r="K30" s="10"/>
      <c r="L30" s="10"/>
    </row>
    <row r="31" ht="35" customHeight="1" spans="1:12">
      <c r="A31" s="7">
        <v>28</v>
      </c>
      <c r="B31" s="7" t="s">
        <v>87</v>
      </c>
      <c r="C31" s="8" t="s">
        <v>88</v>
      </c>
      <c r="D31" s="7">
        <f t="shared" si="3"/>
        <v>50</v>
      </c>
      <c r="E31" s="7">
        <v>0</v>
      </c>
      <c r="F31" s="7">
        <v>0</v>
      </c>
      <c r="G31" s="7">
        <f t="shared" si="0"/>
        <v>50</v>
      </c>
      <c r="H31" s="7">
        <f t="shared" si="1"/>
        <v>50</v>
      </c>
      <c r="I31" s="7">
        <f t="shared" si="2"/>
        <v>22</v>
      </c>
      <c r="J31" s="14"/>
      <c r="K31" s="10"/>
      <c r="L31" s="10"/>
    </row>
    <row r="32" ht="35" customHeight="1" spans="1:12">
      <c r="A32" s="7">
        <v>29</v>
      </c>
      <c r="B32" s="7" t="s">
        <v>90</v>
      </c>
      <c r="C32" s="8" t="s">
        <v>91</v>
      </c>
      <c r="D32" s="7">
        <v>50</v>
      </c>
      <c r="E32" s="7">
        <v>0</v>
      </c>
      <c r="F32" s="7">
        <v>0</v>
      </c>
      <c r="G32" s="7">
        <f t="shared" si="0"/>
        <v>50</v>
      </c>
      <c r="H32" s="7">
        <f t="shared" si="1"/>
        <v>50</v>
      </c>
      <c r="I32" s="7">
        <f t="shared" si="2"/>
        <v>22</v>
      </c>
      <c r="J32" s="14"/>
      <c r="K32" s="10"/>
      <c r="L32" s="10"/>
    </row>
    <row r="33" ht="35" customHeight="1" spans="1:12">
      <c r="A33" s="7">
        <v>30</v>
      </c>
      <c r="B33" s="7" t="s">
        <v>102</v>
      </c>
      <c r="C33" s="8" t="s">
        <v>103</v>
      </c>
      <c r="D33" s="7">
        <f>D32</f>
        <v>50</v>
      </c>
      <c r="E33" s="7">
        <v>0</v>
      </c>
      <c r="F33" s="7">
        <v>0</v>
      </c>
      <c r="G33" s="7">
        <f t="shared" si="0"/>
        <v>50</v>
      </c>
      <c r="H33" s="7">
        <f t="shared" si="1"/>
        <v>50</v>
      </c>
      <c r="I33" s="7">
        <f t="shared" si="2"/>
        <v>22</v>
      </c>
      <c r="J33" s="14"/>
      <c r="K33" s="10"/>
      <c r="L33" s="10"/>
    </row>
    <row r="34" ht="35" customHeight="1" spans="1:12">
      <c r="A34" s="7">
        <v>31</v>
      </c>
      <c r="B34" s="7" t="s">
        <v>96</v>
      </c>
      <c r="C34" s="8" t="s">
        <v>97</v>
      </c>
      <c r="D34" s="7">
        <v>50</v>
      </c>
      <c r="E34" s="7">
        <v>0</v>
      </c>
      <c r="F34" s="7">
        <v>0</v>
      </c>
      <c r="G34" s="7">
        <f t="shared" si="0"/>
        <v>50</v>
      </c>
      <c r="H34" s="7">
        <f t="shared" si="1"/>
        <v>50</v>
      </c>
      <c r="I34" s="7">
        <f t="shared" si="2"/>
        <v>22</v>
      </c>
      <c r="J34" s="14"/>
      <c r="K34" s="10"/>
      <c r="L34" s="10"/>
    </row>
    <row r="35" ht="35" customHeight="1" spans="1:12">
      <c r="A35" s="7">
        <v>32</v>
      </c>
      <c r="B35" s="7" t="s">
        <v>93</v>
      </c>
      <c r="C35" s="8" t="s">
        <v>94</v>
      </c>
      <c r="D35" s="7">
        <f>D34</f>
        <v>50</v>
      </c>
      <c r="E35" s="7"/>
      <c r="F35" s="7">
        <v>0</v>
      </c>
      <c r="G35" s="7">
        <f t="shared" si="0"/>
        <v>50</v>
      </c>
      <c r="H35" s="7">
        <f t="shared" si="1"/>
        <v>50</v>
      </c>
      <c r="I35" s="7">
        <f t="shared" si="2"/>
        <v>22</v>
      </c>
      <c r="J35" s="14"/>
      <c r="K35" s="10"/>
      <c r="L35" s="10"/>
    </row>
    <row r="37" spans="4:10">
      <c r="D37" s="2" t="s">
        <v>117</v>
      </c>
      <c r="G37" s="2" t="s">
        <v>118</v>
      </c>
      <c r="J37" s="2"/>
    </row>
  </sheetData>
  <sheetProtection formatCells="0" formatColumns="0" formatRows="0" insertRows="0" insertColumns="0" insertHyperlinks="0" deleteColumns="0" deleteRows="0" sort="0" autoFilter="0" pivotTables="0"/>
  <mergeCells count="2">
    <mergeCell ref="A1:L1"/>
    <mergeCell ref="A2:E2"/>
  </mergeCells>
  <pageMargins left="0.75" right="0.75" top="1" bottom="1" header="0.5" footer="0.5"/>
  <pageSetup paperSize="9" scale="67"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s>
</file>

<file path=customXml/item3.xml><?xml version="1.0" encoding="utf-8"?>
<independentViews xmlns="https://web.wps.cn/et/2018/main"/>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WWO_wpscloud_20250829001400-2db2acb664</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2025-09-03T16:37:47Z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644D5E1B07CECC585BFEB768CA679FDA_41</vt:lpwstr>
  </property>
  <property fmtid="{D5CDD505-2E9C-101B-9397-08002B2CF9AE}" pid="3" name="KSOProductBuildVer">
    <vt:lpwstr>2052-12.9.0.22568</vt:lpwstr>
  </property>
</Properties>
</file>